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sych Research\Enviro Disco\uncertainty\paper1\Management Science final submission\data\"/>
    </mc:Choice>
  </mc:AlternateContent>
  <bookViews>
    <workbookView xWindow="480" yWindow="75" windowWidth="18075" windowHeight="12525"/>
  </bookViews>
  <sheets>
    <sheet name="Study2-main-manuscript-data" sheetId="1" r:id="rId1"/>
  </sheets>
  <calcPr calcId="152511"/>
</workbook>
</file>

<file path=xl/calcChain.xml><?xml version="1.0" encoding="utf-8"?>
<calcChain xmlns="http://schemas.openxmlformats.org/spreadsheetml/2006/main">
  <c r="W3" i="1" l="1"/>
  <c r="X3" i="1"/>
  <c r="Y3" i="1"/>
  <c r="Z3" i="1"/>
  <c r="AA3" i="1"/>
  <c r="AB3" i="1"/>
  <c r="AC3" i="1"/>
  <c r="AD3" i="1"/>
  <c r="W4" i="1"/>
  <c r="X4" i="1"/>
  <c r="Y4" i="1"/>
  <c r="Z4" i="1"/>
  <c r="AA4" i="1"/>
  <c r="AB4" i="1"/>
  <c r="AC4" i="1"/>
  <c r="AD4" i="1"/>
  <c r="W5" i="1"/>
  <c r="X5" i="1"/>
  <c r="Y5" i="1"/>
  <c r="Z5" i="1"/>
  <c r="AA5" i="1"/>
  <c r="AB5" i="1"/>
  <c r="AC5" i="1"/>
  <c r="AD5" i="1"/>
  <c r="W6" i="1"/>
  <c r="X6" i="1"/>
  <c r="Y6" i="1"/>
  <c r="Z6" i="1"/>
  <c r="AA6" i="1"/>
  <c r="AB6" i="1"/>
  <c r="AC6" i="1"/>
  <c r="AD6" i="1"/>
  <c r="W7" i="1"/>
  <c r="X7" i="1"/>
  <c r="Y7" i="1"/>
  <c r="Z7" i="1"/>
  <c r="AA7" i="1"/>
  <c r="AB7" i="1"/>
  <c r="AC7" i="1"/>
  <c r="AD7" i="1"/>
  <c r="W8" i="1"/>
  <c r="X8" i="1"/>
  <c r="Y8" i="1"/>
  <c r="Z8" i="1"/>
  <c r="AA8" i="1"/>
  <c r="AB8" i="1"/>
  <c r="AC8" i="1"/>
  <c r="AD8" i="1"/>
  <c r="W9" i="1"/>
  <c r="X9" i="1"/>
  <c r="Y9" i="1"/>
  <c r="Z9" i="1"/>
  <c r="AA9" i="1"/>
  <c r="AB9" i="1"/>
  <c r="AC9" i="1"/>
  <c r="AD9" i="1"/>
  <c r="W10" i="1"/>
  <c r="X10" i="1"/>
  <c r="Y10" i="1"/>
  <c r="Z10" i="1"/>
  <c r="AA10" i="1"/>
  <c r="AB10" i="1"/>
  <c r="AC10" i="1"/>
  <c r="AD10" i="1"/>
  <c r="W11" i="1"/>
  <c r="X11" i="1"/>
  <c r="Y11" i="1"/>
  <c r="Z11" i="1"/>
  <c r="AA11" i="1"/>
  <c r="AB11" i="1"/>
  <c r="AC11" i="1"/>
  <c r="AD11" i="1"/>
  <c r="W12" i="1"/>
  <c r="X12" i="1"/>
  <c r="Y12" i="1"/>
  <c r="Z12" i="1"/>
  <c r="AA12" i="1"/>
  <c r="AB12" i="1"/>
  <c r="AC12" i="1"/>
  <c r="AD12" i="1"/>
  <c r="W13" i="1"/>
  <c r="X13" i="1"/>
  <c r="Y13" i="1"/>
  <c r="Z13" i="1"/>
  <c r="AA13" i="1"/>
  <c r="AB13" i="1"/>
  <c r="AC13" i="1"/>
  <c r="AD13" i="1"/>
  <c r="W14" i="1"/>
  <c r="X14" i="1"/>
  <c r="Y14" i="1"/>
  <c r="Z14" i="1"/>
  <c r="AA14" i="1"/>
  <c r="AB14" i="1"/>
  <c r="AC14" i="1"/>
  <c r="AD14" i="1"/>
  <c r="W15" i="1"/>
  <c r="X15" i="1"/>
  <c r="Y15" i="1"/>
  <c r="Z15" i="1"/>
  <c r="AA15" i="1"/>
  <c r="AB15" i="1"/>
  <c r="AC15" i="1"/>
  <c r="AD15" i="1"/>
  <c r="W16" i="1"/>
  <c r="X16" i="1"/>
  <c r="Y16" i="1"/>
  <c r="Z16" i="1"/>
  <c r="AA16" i="1"/>
  <c r="AB16" i="1"/>
  <c r="AC16" i="1"/>
  <c r="AD16" i="1"/>
  <c r="W17" i="1"/>
  <c r="X17" i="1"/>
  <c r="Y17" i="1"/>
  <c r="Z17" i="1"/>
  <c r="AA17" i="1"/>
  <c r="AB17" i="1"/>
  <c r="AC17" i="1"/>
  <c r="AD17" i="1"/>
  <c r="W18" i="1"/>
  <c r="X18" i="1"/>
  <c r="Y18" i="1"/>
  <c r="Z18" i="1"/>
  <c r="AA18" i="1"/>
  <c r="AB18" i="1"/>
  <c r="AC18" i="1"/>
  <c r="AD18" i="1"/>
  <c r="W19" i="1"/>
  <c r="X19" i="1"/>
  <c r="Y19" i="1"/>
  <c r="Z19" i="1"/>
  <c r="AA19" i="1"/>
  <c r="AB19" i="1"/>
  <c r="AC19" i="1"/>
  <c r="AD19" i="1"/>
  <c r="W20" i="1"/>
  <c r="X20" i="1"/>
  <c r="Y20" i="1"/>
  <c r="Z20" i="1"/>
  <c r="AA20" i="1"/>
  <c r="AB20" i="1"/>
  <c r="AC20" i="1"/>
  <c r="AD20" i="1"/>
  <c r="W21" i="1"/>
  <c r="X21" i="1"/>
  <c r="Y21" i="1"/>
  <c r="Z21" i="1"/>
  <c r="AA21" i="1"/>
  <c r="AB21" i="1"/>
  <c r="AC21" i="1"/>
  <c r="AD21" i="1"/>
  <c r="W22" i="1"/>
  <c r="X22" i="1"/>
  <c r="Y22" i="1"/>
  <c r="Z22" i="1"/>
  <c r="AA22" i="1"/>
  <c r="AB22" i="1"/>
  <c r="AC22" i="1"/>
  <c r="AD22" i="1"/>
  <c r="W23" i="1"/>
  <c r="X23" i="1"/>
  <c r="Y23" i="1"/>
  <c r="Z23" i="1"/>
  <c r="AA23" i="1"/>
  <c r="AB23" i="1"/>
  <c r="AC23" i="1"/>
  <c r="AD23" i="1"/>
  <c r="W24" i="1"/>
  <c r="X24" i="1"/>
  <c r="Y24" i="1"/>
  <c r="Z24" i="1"/>
  <c r="AA24" i="1"/>
  <c r="AB24" i="1"/>
  <c r="AC24" i="1"/>
  <c r="AD24" i="1"/>
  <c r="W25" i="1"/>
  <c r="X25" i="1"/>
  <c r="Y25" i="1"/>
  <c r="Z25" i="1"/>
  <c r="AA25" i="1"/>
  <c r="AB25" i="1"/>
  <c r="AC25" i="1"/>
  <c r="AD25" i="1"/>
  <c r="W26" i="1"/>
  <c r="X26" i="1"/>
  <c r="Y26" i="1"/>
  <c r="Z26" i="1"/>
  <c r="AA26" i="1"/>
  <c r="AB26" i="1"/>
  <c r="AC26" i="1"/>
  <c r="AD26" i="1"/>
  <c r="W27" i="1"/>
  <c r="X27" i="1"/>
  <c r="Y27" i="1"/>
  <c r="Z27" i="1"/>
  <c r="AA27" i="1"/>
  <c r="AB27" i="1"/>
  <c r="AC27" i="1"/>
  <c r="AD27" i="1"/>
  <c r="W28" i="1"/>
  <c r="X28" i="1"/>
  <c r="Y28" i="1"/>
  <c r="Z28" i="1"/>
  <c r="AA28" i="1"/>
  <c r="AB28" i="1"/>
  <c r="AC28" i="1"/>
  <c r="AD28" i="1"/>
  <c r="W29" i="1"/>
  <c r="X29" i="1"/>
  <c r="Y29" i="1"/>
  <c r="Z29" i="1"/>
  <c r="AA29" i="1"/>
  <c r="AB29" i="1"/>
  <c r="AC29" i="1"/>
  <c r="AD29" i="1"/>
  <c r="W30" i="1"/>
  <c r="X30" i="1"/>
  <c r="Y30" i="1"/>
  <c r="Z30" i="1"/>
  <c r="AA30" i="1"/>
  <c r="AB30" i="1"/>
  <c r="AC30" i="1"/>
  <c r="AD30" i="1"/>
  <c r="W31" i="1"/>
  <c r="X31" i="1"/>
  <c r="Y31" i="1"/>
  <c r="Z31" i="1"/>
  <c r="AA31" i="1"/>
  <c r="AB31" i="1"/>
  <c r="AC31" i="1"/>
  <c r="AD31" i="1"/>
  <c r="W32" i="1"/>
  <c r="X32" i="1"/>
  <c r="Y32" i="1"/>
  <c r="Z32" i="1"/>
  <c r="AA32" i="1"/>
  <c r="AB32" i="1"/>
  <c r="AC32" i="1"/>
  <c r="AD32" i="1"/>
  <c r="W33" i="1"/>
  <c r="X33" i="1"/>
  <c r="Y33" i="1"/>
  <c r="Z33" i="1"/>
  <c r="AA33" i="1"/>
  <c r="AB33" i="1"/>
  <c r="AC33" i="1"/>
  <c r="AD33" i="1"/>
  <c r="W34" i="1"/>
  <c r="X34" i="1"/>
  <c r="Y34" i="1"/>
  <c r="Z34" i="1"/>
  <c r="AA34" i="1"/>
  <c r="AB34" i="1"/>
  <c r="AC34" i="1"/>
  <c r="AD34" i="1"/>
  <c r="W35" i="1"/>
  <c r="X35" i="1"/>
  <c r="Y35" i="1"/>
  <c r="Z35" i="1"/>
  <c r="AA35" i="1"/>
  <c r="AB35" i="1"/>
  <c r="AC35" i="1"/>
  <c r="AD35" i="1"/>
  <c r="W36" i="1"/>
  <c r="X36" i="1"/>
  <c r="Y36" i="1"/>
  <c r="Z36" i="1"/>
  <c r="AA36" i="1"/>
  <c r="AB36" i="1"/>
  <c r="AC36" i="1"/>
  <c r="AD36" i="1"/>
  <c r="W37" i="1"/>
  <c r="X37" i="1"/>
  <c r="Y37" i="1"/>
  <c r="Z37" i="1"/>
  <c r="AA37" i="1"/>
  <c r="AB37" i="1"/>
  <c r="AC37" i="1"/>
  <c r="AD37" i="1"/>
  <c r="W38" i="1"/>
  <c r="X38" i="1"/>
  <c r="Y38" i="1"/>
  <c r="Z38" i="1"/>
  <c r="AA38" i="1"/>
  <c r="AB38" i="1"/>
  <c r="AC38" i="1"/>
  <c r="AD38" i="1"/>
  <c r="W39" i="1"/>
  <c r="X39" i="1"/>
  <c r="Y39" i="1"/>
  <c r="Z39" i="1"/>
  <c r="AA39" i="1"/>
  <c r="AB39" i="1"/>
  <c r="AC39" i="1"/>
  <c r="AD39" i="1"/>
  <c r="W40" i="1"/>
  <c r="X40" i="1"/>
  <c r="Y40" i="1"/>
  <c r="Z40" i="1"/>
  <c r="AA40" i="1"/>
  <c r="AB40" i="1"/>
  <c r="AC40" i="1"/>
  <c r="AD40" i="1"/>
  <c r="W41" i="1"/>
  <c r="X41" i="1"/>
  <c r="Y41" i="1"/>
  <c r="Z41" i="1"/>
  <c r="AA41" i="1"/>
  <c r="AB41" i="1"/>
  <c r="AC41" i="1"/>
  <c r="AD41" i="1"/>
  <c r="W42" i="1"/>
  <c r="X42" i="1"/>
  <c r="Y42" i="1"/>
  <c r="Z42" i="1"/>
  <c r="AA42" i="1"/>
  <c r="AB42" i="1"/>
  <c r="AC42" i="1"/>
  <c r="AD42" i="1"/>
  <c r="W43" i="1"/>
  <c r="X43" i="1"/>
  <c r="Y43" i="1"/>
  <c r="Z43" i="1"/>
  <c r="AA43" i="1"/>
  <c r="AB43" i="1"/>
  <c r="AC43" i="1"/>
  <c r="AD43" i="1"/>
  <c r="W44" i="1"/>
  <c r="X44" i="1"/>
  <c r="Y44" i="1"/>
  <c r="Z44" i="1"/>
  <c r="AA44" i="1"/>
  <c r="AB44" i="1"/>
  <c r="AC44" i="1"/>
  <c r="AD44" i="1"/>
  <c r="W45" i="1"/>
  <c r="X45" i="1"/>
  <c r="Y45" i="1"/>
  <c r="Z45" i="1"/>
  <c r="AA45" i="1"/>
  <c r="AB45" i="1"/>
  <c r="AC45" i="1"/>
  <c r="AD45" i="1"/>
  <c r="W46" i="1"/>
  <c r="X46" i="1"/>
  <c r="Y46" i="1"/>
  <c r="Z46" i="1"/>
  <c r="AA46" i="1"/>
  <c r="AB46" i="1"/>
  <c r="AC46" i="1"/>
  <c r="AD46" i="1"/>
  <c r="W47" i="1"/>
  <c r="X47" i="1"/>
  <c r="Y47" i="1"/>
  <c r="Z47" i="1"/>
  <c r="AA47" i="1"/>
  <c r="AB47" i="1"/>
  <c r="AC47" i="1"/>
  <c r="AD47" i="1"/>
  <c r="W48" i="1"/>
  <c r="X48" i="1"/>
  <c r="Y48" i="1"/>
  <c r="Z48" i="1"/>
  <c r="AA48" i="1"/>
  <c r="AB48" i="1"/>
  <c r="AC48" i="1"/>
  <c r="AD48" i="1"/>
  <c r="W49" i="1"/>
  <c r="X49" i="1"/>
  <c r="Y49" i="1"/>
  <c r="Z49" i="1"/>
  <c r="AA49" i="1"/>
  <c r="AB49" i="1"/>
  <c r="AC49" i="1"/>
  <c r="AD49" i="1"/>
  <c r="W50" i="1"/>
  <c r="X50" i="1"/>
  <c r="Y50" i="1"/>
  <c r="Z50" i="1"/>
  <c r="AA50" i="1"/>
  <c r="AB50" i="1"/>
  <c r="AC50" i="1"/>
  <c r="AD50" i="1"/>
  <c r="W51" i="1"/>
  <c r="X51" i="1"/>
  <c r="Y51" i="1"/>
  <c r="Z51" i="1"/>
  <c r="AA51" i="1"/>
  <c r="AB51" i="1"/>
  <c r="AC51" i="1"/>
  <c r="AD51" i="1"/>
  <c r="W52" i="1"/>
  <c r="X52" i="1"/>
  <c r="Y52" i="1"/>
  <c r="Z52" i="1"/>
  <c r="AA52" i="1"/>
  <c r="AB52" i="1"/>
  <c r="AC52" i="1"/>
  <c r="AD52" i="1"/>
  <c r="W53" i="1"/>
  <c r="X53" i="1"/>
  <c r="Y53" i="1"/>
  <c r="Z53" i="1"/>
  <c r="AA53" i="1"/>
  <c r="AB53" i="1"/>
  <c r="AC53" i="1"/>
  <c r="AD53" i="1"/>
  <c r="W54" i="1"/>
  <c r="X54" i="1"/>
  <c r="Y54" i="1"/>
  <c r="Z54" i="1"/>
  <c r="AA54" i="1"/>
  <c r="AB54" i="1"/>
  <c r="AC54" i="1"/>
  <c r="AD54" i="1"/>
  <c r="W55" i="1"/>
  <c r="X55" i="1"/>
  <c r="Y55" i="1"/>
  <c r="Z55" i="1"/>
  <c r="AA55" i="1"/>
  <c r="AB55" i="1"/>
  <c r="AC55" i="1"/>
  <c r="AD55" i="1"/>
  <c r="W56" i="1"/>
  <c r="X56" i="1"/>
  <c r="Y56" i="1"/>
  <c r="Z56" i="1"/>
  <c r="AA56" i="1"/>
  <c r="AB56" i="1"/>
  <c r="AC56" i="1"/>
  <c r="AD56" i="1"/>
  <c r="W57" i="1"/>
  <c r="X57" i="1"/>
  <c r="Y57" i="1"/>
  <c r="Z57" i="1"/>
  <c r="AA57" i="1"/>
  <c r="AB57" i="1"/>
  <c r="AC57" i="1"/>
  <c r="AD57" i="1"/>
  <c r="W58" i="1"/>
  <c r="X58" i="1"/>
  <c r="Y58" i="1"/>
  <c r="Z58" i="1"/>
  <c r="AA58" i="1"/>
  <c r="AB58" i="1"/>
  <c r="AC58" i="1"/>
  <c r="AD58" i="1"/>
  <c r="W59" i="1"/>
  <c r="X59" i="1"/>
  <c r="Y59" i="1"/>
  <c r="Z59" i="1"/>
  <c r="AA59" i="1"/>
  <c r="AB59" i="1"/>
  <c r="AC59" i="1"/>
  <c r="AD59" i="1"/>
  <c r="W60" i="1"/>
  <c r="X60" i="1"/>
  <c r="Y60" i="1"/>
  <c r="Z60" i="1"/>
  <c r="AA60" i="1"/>
  <c r="AB60" i="1"/>
  <c r="AC60" i="1"/>
  <c r="AD60" i="1"/>
  <c r="W61" i="1"/>
  <c r="X61" i="1"/>
  <c r="Y61" i="1"/>
  <c r="Z61" i="1"/>
  <c r="AA61" i="1"/>
  <c r="AB61" i="1"/>
  <c r="AC61" i="1"/>
  <c r="AD61" i="1"/>
  <c r="W62" i="1"/>
  <c r="X62" i="1"/>
  <c r="Y62" i="1"/>
  <c r="Z62" i="1"/>
  <c r="AA62" i="1"/>
  <c r="AB62" i="1"/>
  <c r="AC62" i="1"/>
  <c r="AD62" i="1"/>
  <c r="W63" i="1"/>
  <c r="X63" i="1"/>
  <c r="Y63" i="1"/>
  <c r="Z63" i="1"/>
  <c r="AA63" i="1"/>
  <c r="AB63" i="1"/>
  <c r="AC63" i="1"/>
  <c r="AD63" i="1"/>
  <c r="W64" i="1"/>
  <c r="X64" i="1"/>
  <c r="Y64" i="1"/>
  <c r="Z64" i="1"/>
  <c r="AA64" i="1"/>
  <c r="AB64" i="1"/>
  <c r="AC64" i="1"/>
  <c r="AD64" i="1"/>
  <c r="W65" i="1"/>
  <c r="X65" i="1"/>
  <c r="Y65" i="1"/>
  <c r="Z65" i="1"/>
  <c r="AA65" i="1"/>
  <c r="AB65" i="1"/>
  <c r="AC65" i="1"/>
  <c r="AD65" i="1"/>
  <c r="W66" i="1"/>
  <c r="X66" i="1"/>
  <c r="Y66" i="1"/>
  <c r="Z66" i="1"/>
  <c r="AA66" i="1"/>
  <c r="AB66" i="1"/>
  <c r="AC66" i="1"/>
  <c r="AD66" i="1"/>
  <c r="W67" i="1"/>
  <c r="X67" i="1"/>
  <c r="Y67" i="1"/>
  <c r="Z67" i="1"/>
  <c r="AA67" i="1"/>
  <c r="AB67" i="1"/>
  <c r="AC67" i="1"/>
  <c r="AD67" i="1"/>
  <c r="W68" i="1"/>
  <c r="X68" i="1"/>
  <c r="Y68" i="1"/>
  <c r="Z68" i="1"/>
  <c r="AA68" i="1"/>
  <c r="AB68" i="1"/>
  <c r="AC68" i="1"/>
  <c r="AD68" i="1"/>
  <c r="W69" i="1"/>
  <c r="X69" i="1"/>
  <c r="Y69" i="1"/>
  <c r="Z69" i="1"/>
  <c r="AA69" i="1"/>
  <c r="AB69" i="1"/>
  <c r="AC69" i="1"/>
  <c r="AD69" i="1"/>
  <c r="W70" i="1"/>
  <c r="X70" i="1"/>
  <c r="Y70" i="1"/>
  <c r="Z70" i="1"/>
  <c r="AA70" i="1"/>
  <c r="AB70" i="1"/>
  <c r="AC70" i="1"/>
  <c r="AD70" i="1"/>
  <c r="W71" i="1"/>
  <c r="X71" i="1"/>
  <c r="Y71" i="1"/>
  <c r="Z71" i="1"/>
  <c r="AA71" i="1"/>
  <c r="AB71" i="1"/>
  <c r="AC71" i="1"/>
  <c r="AD71" i="1"/>
  <c r="W72" i="1"/>
  <c r="X72" i="1"/>
  <c r="Y72" i="1"/>
  <c r="Z72" i="1"/>
  <c r="AA72" i="1"/>
  <c r="AB72" i="1"/>
  <c r="AC72" i="1"/>
  <c r="AD72" i="1"/>
  <c r="W73" i="1"/>
  <c r="X73" i="1"/>
  <c r="Y73" i="1"/>
  <c r="Z73" i="1"/>
  <c r="AA73" i="1"/>
  <c r="AB73" i="1"/>
  <c r="AC73" i="1"/>
  <c r="AD73" i="1"/>
  <c r="W74" i="1"/>
  <c r="X74" i="1"/>
  <c r="Y74" i="1"/>
  <c r="Z74" i="1"/>
  <c r="AA74" i="1"/>
  <c r="AB74" i="1"/>
  <c r="AC74" i="1"/>
  <c r="AD74" i="1"/>
  <c r="W75" i="1"/>
  <c r="X75" i="1"/>
  <c r="Y75" i="1"/>
  <c r="Z75" i="1"/>
  <c r="AA75" i="1"/>
  <c r="AB75" i="1"/>
  <c r="AC75" i="1"/>
  <c r="AD75" i="1"/>
  <c r="W76" i="1"/>
  <c r="X76" i="1"/>
  <c r="Y76" i="1"/>
  <c r="Z76" i="1"/>
  <c r="AA76" i="1"/>
  <c r="AB76" i="1"/>
  <c r="AC76" i="1"/>
  <c r="AD76" i="1"/>
  <c r="W77" i="1"/>
  <c r="X77" i="1"/>
  <c r="Y77" i="1"/>
  <c r="Z77" i="1"/>
  <c r="AA77" i="1"/>
  <c r="AB77" i="1"/>
  <c r="AC77" i="1"/>
  <c r="AD77" i="1"/>
  <c r="W78" i="1"/>
  <c r="X78" i="1"/>
  <c r="Y78" i="1"/>
  <c r="Z78" i="1"/>
  <c r="AA78" i="1"/>
  <c r="AB78" i="1"/>
  <c r="AC78" i="1"/>
  <c r="AD78" i="1"/>
  <c r="W79" i="1"/>
  <c r="X79" i="1"/>
  <c r="Y79" i="1"/>
  <c r="Z79" i="1"/>
  <c r="AA79" i="1"/>
  <c r="AB79" i="1"/>
  <c r="AC79" i="1"/>
  <c r="AD79" i="1"/>
  <c r="W80" i="1"/>
  <c r="X80" i="1"/>
  <c r="Y80" i="1"/>
  <c r="Z80" i="1"/>
  <c r="AA80" i="1"/>
  <c r="AB80" i="1"/>
  <c r="AC80" i="1"/>
  <c r="AD80" i="1"/>
  <c r="W81" i="1"/>
  <c r="X81" i="1"/>
  <c r="Y81" i="1"/>
  <c r="Z81" i="1"/>
  <c r="AA81" i="1"/>
  <c r="AB81" i="1"/>
  <c r="AC81" i="1"/>
  <c r="AD81" i="1"/>
  <c r="W82" i="1"/>
  <c r="X82" i="1"/>
  <c r="Y82" i="1"/>
  <c r="Z82" i="1"/>
  <c r="AA82" i="1"/>
  <c r="AB82" i="1"/>
  <c r="AC82" i="1"/>
  <c r="AD82" i="1"/>
  <c r="W83" i="1"/>
  <c r="X83" i="1"/>
  <c r="Y83" i="1"/>
  <c r="Z83" i="1"/>
  <c r="AA83" i="1"/>
  <c r="AB83" i="1"/>
  <c r="AC83" i="1"/>
  <c r="AD83" i="1"/>
  <c r="W84" i="1"/>
  <c r="X84" i="1"/>
  <c r="Y84" i="1"/>
  <c r="Z84" i="1"/>
  <c r="AA84" i="1"/>
  <c r="AB84" i="1"/>
  <c r="AC84" i="1"/>
  <c r="AD84" i="1"/>
  <c r="W85" i="1"/>
  <c r="X85" i="1"/>
  <c r="Y85" i="1"/>
  <c r="Z85" i="1"/>
  <c r="AA85" i="1"/>
  <c r="AB85" i="1"/>
  <c r="AC85" i="1"/>
  <c r="AD85" i="1"/>
  <c r="W86" i="1"/>
  <c r="X86" i="1"/>
  <c r="Y86" i="1"/>
  <c r="Z86" i="1"/>
  <c r="AA86" i="1"/>
  <c r="AB86" i="1"/>
  <c r="AC86" i="1"/>
  <c r="AD86" i="1"/>
  <c r="W87" i="1"/>
  <c r="X87" i="1"/>
  <c r="Y87" i="1"/>
  <c r="Z87" i="1"/>
  <c r="AA87" i="1"/>
  <c r="AB87" i="1"/>
  <c r="AC87" i="1"/>
  <c r="AD87" i="1"/>
  <c r="W88" i="1"/>
  <c r="X88" i="1"/>
  <c r="Y88" i="1"/>
  <c r="Z88" i="1"/>
  <c r="AA88" i="1"/>
  <c r="AB88" i="1"/>
  <c r="AC88" i="1"/>
  <c r="AD88" i="1"/>
  <c r="W89" i="1"/>
  <c r="X89" i="1"/>
  <c r="Y89" i="1"/>
  <c r="Z89" i="1"/>
  <c r="AA89" i="1"/>
  <c r="AB89" i="1"/>
  <c r="AC89" i="1"/>
  <c r="AD89" i="1"/>
  <c r="W90" i="1"/>
  <c r="X90" i="1"/>
  <c r="Y90" i="1"/>
  <c r="Z90" i="1"/>
  <c r="AA90" i="1"/>
  <c r="AB90" i="1"/>
  <c r="AC90" i="1"/>
  <c r="AD90" i="1"/>
  <c r="W91" i="1"/>
  <c r="X91" i="1"/>
  <c r="Y91" i="1"/>
  <c r="Z91" i="1"/>
  <c r="AA91" i="1"/>
  <c r="AB91" i="1"/>
  <c r="AC91" i="1"/>
  <c r="AD91" i="1"/>
  <c r="W92" i="1"/>
  <c r="X92" i="1"/>
  <c r="Y92" i="1"/>
  <c r="Z92" i="1"/>
  <c r="AA92" i="1"/>
  <c r="AB92" i="1"/>
  <c r="AC92" i="1"/>
  <c r="AD92" i="1"/>
  <c r="W93" i="1"/>
  <c r="X93" i="1"/>
  <c r="Y93" i="1"/>
  <c r="Z93" i="1"/>
  <c r="AA93" i="1"/>
  <c r="AB93" i="1"/>
  <c r="AC93" i="1"/>
  <c r="AD93" i="1"/>
  <c r="W94" i="1"/>
  <c r="X94" i="1"/>
  <c r="Y94" i="1"/>
  <c r="Z94" i="1"/>
  <c r="AA94" i="1"/>
  <c r="AB94" i="1"/>
  <c r="AC94" i="1"/>
  <c r="AD94" i="1"/>
  <c r="W95" i="1"/>
  <c r="X95" i="1"/>
  <c r="Y95" i="1"/>
  <c r="Z95" i="1"/>
  <c r="AA95" i="1"/>
  <c r="AB95" i="1"/>
  <c r="AC95" i="1"/>
  <c r="AD95" i="1"/>
  <c r="W96" i="1"/>
  <c r="X96" i="1"/>
  <c r="Y96" i="1"/>
  <c r="Z96" i="1"/>
  <c r="AA96" i="1"/>
  <c r="AB96" i="1"/>
  <c r="AC96" i="1"/>
  <c r="AD96" i="1"/>
  <c r="W97" i="1"/>
  <c r="X97" i="1"/>
  <c r="Y97" i="1"/>
  <c r="Z97" i="1"/>
  <c r="AA97" i="1"/>
  <c r="AB97" i="1"/>
  <c r="AC97" i="1"/>
  <c r="AD97" i="1"/>
  <c r="W98" i="1"/>
  <c r="X98" i="1"/>
  <c r="Y98" i="1"/>
  <c r="Z98" i="1"/>
  <c r="AA98" i="1"/>
  <c r="AB98" i="1"/>
  <c r="AC98" i="1"/>
  <c r="AD98" i="1"/>
  <c r="W99" i="1"/>
  <c r="X99" i="1"/>
  <c r="Y99" i="1"/>
  <c r="Z99" i="1"/>
  <c r="AA99" i="1"/>
  <c r="AB99" i="1"/>
  <c r="AC99" i="1"/>
  <c r="AD99" i="1"/>
  <c r="W100" i="1"/>
  <c r="X100" i="1"/>
  <c r="Y100" i="1"/>
  <c r="Z100" i="1"/>
  <c r="AA100" i="1"/>
  <c r="AB100" i="1"/>
  <c r="AC100" i="1"/>
  <c r="AD100" i="1"/>
  <c r="W101" i="1"/>
  <c r="X101" i="1"/>
  <c r="Y101" i="1"/>
  <c r="Z101" i="1"/>
  <c r="AA101" i="1"/>
  <c r="AB101" i="1"/>
  <c r="AC101" i="1"/>
  <c r="AD101" i="1"/>
  <c r="W102" i="1"/>
  <c r="X102" i="1"/>
  <c r="Y102" i="1"/>
  <c r="Z102" i="1"/>
  <c r="AA102" i="1"/>
  <c r="AB102" i="1"/>
  <c r="AC102" i="1"/>
  <c r="AD102" i="1"/>
  <c r="W103" i="1"/>
  <c r="X103" i="1"/>
  <c r="Y103" i="1"/>
  <c r="Z103" i="1"/>
  <c r="AA103" i="1"/>
  <c r="AB103" i="1"/>
  <c r="AC103" i="1"/>
  <c r="AD103" i="1"/>
  <c r="W104" i="1"/>
  <c r="X104" i="1"/>
  <c r="Y104" i="1"/>
  <c r="Z104" i="1"/>
  <c r="AA104" i="1"/>
  <c r="AB104" i="1"/>
  <c r="AC104" i="1"/>
  <c r="AD104" i="1"/>
  <c r="W105" i="1"/>
  <c r="X105" i="1"/>
  <c r="Y105" i="1"/>
  <c r="Z105" i="1"/>
  <c r="AA105" i="1"/>
  <c r="AB105" i="1"/>
  <c r="AC105" i="1"/>
  <c r="AD105" i="1"/>
  <c r="W106" i="1"/>
  <c r="X106" i="1"/>
  <c r="Y106" i="1"/>
  <c r="Z106" i="1"/>
  <c r="AA106" i="1"/>
  <c r="AB106" i="1"/>
  <c r="AC106" i="1"/>
  <c r="AD106" i="1"/>
  <c r="W107" i="1"/>
  <c r="X107" i="1"/>
  <c r="Y107" i="1"/>
  <c r="Z107" i="1"/>
  <c r="AA107" i="1"/>
  <c r="AB107" i="1"/>
  <c r="AC107" i="1"/>
  <c r="AD107" i="1"/>
  <c r="W108" i="1"/>
  <c r="X108" i="1"/>
  <c r="Y108" i="1"/>
  <c r="Z108" i="1"/>
  <c r="AA108" i="1"/>
  <c r="AB108" i="1"/>
  <c r="AC108" i="1"/>
  <c r="AD108" i="1"/>
  <c r="W109" i="1"/>
  <c r="X109" i="1"/>
  <c r="Y109" i="1"/>
  <c r="Z109" i="1"/>
  <c r="AA109" i="1"/>
  <c r="AB109" i="1"/>
  <c r="AC109" i="1"/>
  <c r="AD109" i="1"/>
  <c r="W110" i="1"/>
  <c r="X110" i="1"/>
  <c r="Y110" i="1"/>
  <c r="Z110" i="1"/>
  <c r="AA110" i="1"/>
  <c r="AB110" i="1"/>
  <c r="AC110" i="1"/>
  <c r="AD110" i="1"/>
  <c r="W111" i="1"/>
  <c r="X111" i="1"/>
  <c r="Y111" i="1"/>
  <c r="Z111" i="1"/>
  <c r="AA111" i="1"/>
  <c r="AB111" i="1"/>
  <c r="AC111" i="1"/>
  <c r="AD111" i="1"/>
  <c r="W112" i="1"/>
  <c r="X112" i="1"/>
  <c r="Y112" i="1"/>
  <c r="Z112" i="1"/>
  <c r="AA112" i="1"/>
  <c r="AB112" i="1"/>
  <c r="AC112" i="1"/>
  <c r="AD112" i="1"/>
  <c r="W113" i="1"/>
  <c r="X113" i="1"/>
  <c r="Y113" i="1"/>
  <c r="Z113" i="1"/>
  <c r="AA113" i="1"/>
  <c r="AB113" i="1"/>
  <c r="AC113" i="1"/>
  <c r="AD113" i="1"/>
  <c r="W114" i="1"/>
  <c r="X114" i="1"/>
  <c r="Y114" i="1"/>
  <c r="Z114" i="1"/>
  <c r="AA114" i="1"/>
  <c r="AB114" i="1"/>
  <c r="AC114" i="1"/>
  <c r="AD114" i="1"/>
  <c r="W115" i="1"/>
  <c r="X115" i="1"/>
  <c r="Y115" i="1"/>
  <c r="Z115" i="1"/>
  <c r="AA115" i="1"/>
  <c r="AB115" i="1"/>
  <c r="AC115" i="1"/>
  <c r="AD115" i="1"/>
  <c r="W116" i="1"/>
  <c r="X116" i="1"/>
  <c r="Y116" i="1"/>
  <c r="Z116" i="1"/>
  <c r="AA116" i="1"/>
  <c r="AB116" i="1"/>
  <c r="AC116" i="1"/>
  <c r="AD116" i="1"/>
  <c r="W117" i="1"/>
  <c r="X117" i="1"/>
  <c r="Y117" i="1"/>
  <c r="Z117" i="1"/>
  <c r="AA117" i="1"/>
  <c r="AB117" i="1"/>
  <c r="AC117" i="1"/>
  <c r="AD117" i="1"/>
  <c r="W118" i="1"/>
  <c r="X118" i="1"/>
  <c r="Y118" i="1"/>
  <c r="Z118" i="1"/>
  <c r="AA118" i="1"/>
  <c r="AB118" i="1"/>
  <c r="AC118" i="1"/>
  <c r="AD118" i="1"/>
  <c r="W119" i="1"/>
  <c r="X119" i="1"/>
  <c r="Y119" i="1"/>
  <c r="Z119" i="1"/>
  <c r="AA119" i="1"/>
  <c r="AB119" i="1"/>
  <c r="AC119" i="1"/>
  <c r="AD119" i="1"/>
  <c r="X2" i="1"/>
  <c r="W2" i="1"/>
  <c r="AD2" i="1"/>
  <c r="AB2" i="1"/>
  <c r="AC2" i="1"/>
  <c r="AA2" i="1"/>
  <c r="Z2" i="1"/>
  <c r="Y2" i="1"/>
</calcChain>
</file>

<file path=xl/sharedStrings.xml><?xml version="1.0" encoding="utf-8"?>
<sst xmlns="http://schemas.openxmlformats.org/spreadsheetml/2006/main" count="266" uniqueCount="149">
  <si>
    <t>ResponseID</t>
  </si>
  <si>
    <t>Gender</t>
  </si>
  <si>
    <t>Age</t>
  </si>
  <si>
    <t>Marital</t>
  </si>
  <si>
    <t>Income</t>
  </si>
  <si>
    <t>Edu</t>
  </si>
  <si>
    <t>Child</t>
  </si>
  <si>
    <t>Ethnicity</t>
  </si>
  <si>
    <t>Poli</t>
  </si>
  <si>
    <t>Tobacco</t>
  </si>
  <si>
    <t>Employ</t>
  </si>
  <si>
    <t>Job_Length</t>
  </si>
  <si>
    <t>R_003HqD1Kb6XSYK1</t>
  </si>
  <si>
    <t>n</t>
  </si>
  <si>
    <t>R_0BoynmwZc6UjNI1</t>
  </si>
  <si>
    <t>R_0cSv8AOH183nsmp</t>
  </si>
  <si>
    <t>R_0ctqIzB0A0E3pu5</t>
  </si>
  <si>
    <t>R_0cVplgydiRzuTLT</t>
  </si>
  <si>
    <t>R_1BvOOTSkA9IxyRv</t>
  </si>
  <si>
    <t>R_1FfHi5jHNLerFeB</t>
  </si>
  <si>
    <t>R_1GtJLNIvQ5sDEkR</t>
  </si>
  <si>
    <t>R_1IgjDvqqg1bgIGF</t>
  </si>
  <si>
    <t>R_1TxTZjZlOS2G9wx</t>
  </si>
  <si>
    <t>R_1XNyfd52nyYUp4V</t>
  </si>
  <si>
    <t>R_2014WYlLqfRnFQx</t>
  </si>
  <si>
    <t>R_25hsv4nc07PPaC1</t>
  </si>
  <si>
    <t>R_26oTHyQ0aYxbdlj</t>
  </si>
  <si>
    <t>R_2c5mSrXskYErGOF</t>
  </si>
  <si>
    <t>R_2gV5cpOXxhl6f4x</t>
  </si>
  <si>
    <t>R_2nHPrwOQSFrNqxD</t>
  </si>
  <si>
    <t>R_2nNMJCONwL9s0rX</t>
  </si>
  <si>
    <t>R_2o9g4wwcP4chupn</t>
  </si>
  <si>
    <t>R_2oaULcxuCLWeuQR</t>
  </si>
  <si>
    <t>R_2rFaTUyaFOrNVFr</t>
  </si>
  <si>
    <t>R_2t2K0auul4Lxjxz</t>
  </si>
  <si>
    <t>R_2tn7CgbqXWXC1Br</t>
  </si>
  <si>
    <t>R_390XlalM4mp08lf</t>
  </si>
  <si>
    <t>R_39o4TR7xDHTiDYN</t>
  </si>
  <si>
    <t>R_39pOI1DypyqbsTb</t>
  </si>
  <si>
    <t>R_3BJL5K70DIvYdvf</t>
  </si>
  <si>
    <t>R_3Q0yXKe2uLPBsFf</t>
  </si>
  <si>
    <t>R_3qsPIc0ALEJShc9</t>
  </si>
  <si>
    <t>R_3sKph9ZW3SWcoqF</t>
  </si>
  <si>
    <t>R_3V3SGGnoIyZyzoV</t>
  </si>
  <si>
    <t>R_3wRuHMtG6CZvCst</t>
  </si>
  <si>
    <t>R_3xRTnVQZMMjR349</t>
  </si>
  <si>
    <t>R_3yKuIIqUkGy5MaN</t>
  </si>
  <si>
    <t>R_41NX25WnhSnoyAB</t>
  </si>
  <si>
    <t>R_42eQjvUPD7fitZr</t>
  </si>
  <si>
    <t>R_4Gk4PGrffpgMAol</t>
  </si>
  <si>
    <t>R_4SdNa8hpsEJKMuN</t>
  </si>
  <si>
    <t>R_4T7eHohBkrd5M6p</t>
  </si>
  <si>
    <t>R_4UiAYUrhixqOpUN</t>
  </si>
  <si>
    <t>R_50CE0wgOwWnlai9</t>
  </si>
  <si>
    <t>R_51fTecEnAQqkNX7</t>
  </si>
  <si>
    <t>R_55cBIntOyor04At</t>
  </si>
  <si>
    <t>R_56DQGjIqxVIZgfX</t>
  </si>
  <si>
    <t>R_5BcZZMwN22RIa9f</t>
  </si>
  <si>
    <t>R_5d2VCz9T63X07zL</t>
  </si>
  <si>
    <t>R_5dnke33AbNi5CbX</t>
  </si>
  <si>
    <t>R_5jcUM7HpiazLjdH</t>
  </si>
  <si>
    <t>R_5nxXyqnGRqu7l0p</t>
  </si>
  <si>
    <t>R_5oonDUHFWqwMCC9</t>
  </si>
  <si>
    <t>R_5tqz4TzuTAsdHQV</t>
  </si>
  <si>
    <t>R_5zqgcyqaJRXyLpb</t>
  </si>
  <si>
    <t>R_6nYffcqqJSOskFn</t>
  </si>
  <si>
    <t>R_6rqSj6EemIHsNet</t>
  </si>
  <si>
    <t>R_6Sj82vNUyEcrmhT</t>
  </si>
  <si>
    <t>R_6zcrYDEn6iY2Wfr</t>
  </si>
  <si>
    <t>R_72jS2eTaFYpacol</t>
  </si>
  <si>
    <t>R_739PSTm06jJMiup</t>
  </si>
  <si>
    <t>R_78nK6fgvJ7CnQUJ</t>
  </si>
  <si>
    <t>R_7VQlIh4QQdjNROt</t>
  </si>
  <si>
    <t>R_8819ViwiqcLoeDX</t>
  </si>
  <si>
    <t>R_88Lbpi0FS39mQYZ</t>
  </si>
  <si>
    <t>R_8lc80xQ2cTMg2yN</t>
  </si>
  <si>
    <t>R_9AfvZRsFWR4hBXv</t>
  </si>
  <si>
    <t>R_9B0CUn13jKCuA6x</t>
  </si>
  <si>
    <t>R_9B0ghAnvC6644mN</t>
  </si>
  <si>
    <t>R_9HVONGMqJXobwPP</t>
  </si>
  <si>
    <t>R_9mHHRVNOMyL7BkN</t>
  </si>
  <si>
    <t>R_9N2LxV1kCv6lO85</t>
  </si>
  <si>
    <t>R_9N7lvk5IQQxrTPD</t>
  </si>
  <si>
    <t>R_9slJspAzzC3z0TH</t>
  </si>
  <si>
    <t>R_9SvaNzczvtOYfJj</t>
  </si>
  <si>
    <t>R_9TcSAIwCS05Z6xn</t>
  </si>
  <si>
    <t>R_9TPfgfRbUyiwlKZ</t>
  </si>
  <si>
    <t>R_9ulGUl0xvFBmRXT</t>
  </si>
  <si>
    <t>R_9Xla2U3Evks0OlT</t>
  </si>
  <si>
    <t>R_a5FUtNOqNcgwrJ3</t>
  </si>
  <si>
    <t>R_a5Jqt48cTG8w0gR</t>
  </si>
  <si>
    <t>R_abH4TeQ0MElvx9b</t>
  </si>
  <si>
    <t>R_aV1P66LYnakALbf</t>
  </si>
  <si>
    <t>R_aXfBla0LOWO6kcJ</t>
  </si>
  <si>
    <t>R_aXHk17nhRnvhPRH</t>
  </si>
  <si>
    <t>R_baa8O4OkzIb4qMZ</t>
  </si>
  <si>
    <t>R_bghfSSdOqxJZGSh</t>
  </si>
  <si>
    <t>R_bKhhCLzwGLqnyx7</t>
  </si>
  <si>
    <t>R_bO4UQbsZLDjqEzX</t>
  </si>
  <si>
    <t>R_bOzv5D04dzDREIB</t>
  </si>
  <si>
    <t>R_bP0ztajUwBO74vX</t>
  </si>
  <si>
    <t>R_bpaHXDTq5CZBL93</t>
  </si>
  <si>
    <t>R_bpfEGt3Lvfv9ITb</t>
  </si>
  <si>
    <t>R_bPZq3Haz7SK8hrD</t>
  </si>
  <si>
    <t>R_bqMNO4cQdL2NgR7</t>
  </si>
  <si>
    <t>R_brxCNfJOfy1utNz</t>
  </si>
  <si>
    <t>R_bswsIPnIeHlJMSV</t>
  </si>
  <si>
    <t>R_bwm7xe0httzemk5</t>
  </si>
  <si>
    <t>R_bxukaORFzxk3C0R</t>
  </si>
  <si>
    <t>R_byCDWzV57miz2ap</t>
  </si>
  <si>
    <t>R_byewohOU4LnuPrv</t>
  </si>
  <si>
    <t>R_cDdJcWwcjS9lNuB</t>
  </si>
  <si>
    <t>R_cG67IruVS5E0HmR</t>
  </si>
  <si>
    <t>R_cI2am71o8f8Vbxj</t>
  </si>
  <si>
    <t>R_cIukjDL9iwpUrfT</t>
  </si>
  <si>
    <t>R_cYCTvZFvAVwlQLH</t>
  </si>
  <si>
    <t>R_d40Gqwa4R9rHZjf</t>
  </si>
  <si>
    <t>R_d5YbqnR3tLdQLGt</t>
  </si>
  <si>
    <t>R_db7Fy4wRqR5HPJb</t>
  </si>
  <si>
    <t>R_ebwbeHfAMIR7fdr</t>
  </si>
  <si>
    <t>R_efaNAyJuK5vUh7f</t>
  </si>
  <si>
    <t>R_eIMbrGbMuzxSiu9</t>
  </si>
  <si>
    <t>R_eJRknCw94bqYzDT</t>
  </si>
  <si>
    <t>R_eJwcb8NilbzFKvj</t>
  </si>
  <si>
    <t>R_ekV0LUuvhww2SiN</t>
  </si>
  <si>
    <t>R_eMdJWGmvwaOlHE1</t>
  </si>
  <si>
    <t>R_eR7r1i5WaLh6A8l</t>
  </si>
  <si>
    <t>R_etVj5UQBt5xjmSh</t>
  </si>
  <si>
    <t>R_eUJ65XSFApRZ3Kt</t>
  </si>
  <si>
    <t>R_eWhQiUNmf0DIPmB</t>
  </si>
  <si>
    <t>R_ewzfughcELTvkd7</t>
  </si>
  <si>
    <t>UncertaintyFirst</t>
  </si>
  <si>
    <t>NowChoicesG</t>
  </si>
  <si>
    <t>NowChoicesGu</t>
  </si>
  <si>
    <t>NowChoicesL</t>
  </si>
  <si>
    <t>NowChoicesLu</t>
  </si>
  <si>
    <t>propNowG</t>
  </si>
  <si>
    <t>propNowGu</t>
  </si>
  <si>
    <t>propNowL</t>
  </si>
  <si>
    <t>propNowLu</t>
  </si>
  <si>
    <t>uncertainEffectG</t>
  </si>
  <si>
    <t>uncertainEffectL</t>
  </si>
  <si>
    <t>propNowLR</t>
  </si>
  <si>
    <t>propNowLuR</t>
  </si>
  <si>
    <t>indifG</t>
  </si>
  <si>
    <t>indifGu</t>
  </si>
  <si>
    <t>indifL</t>
  </si>
  <si>
    <t>indifLu</t>
  </si>
  <si>
    <t>UncertainTime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</si>
</sst>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00000"/>
    <numFmt numFmtId="165" formatCode="0.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9"/>
  <sheetViews>
    <sheetView tabSelected="1" workbookViewId="0">
      <selection activeCell="B1" sqref="B1"/>
    </sheetView>
  </sheetViews>
  <sheetFormatPr defaultRowHeight="15" x14ac:dyDescent="0.25"/>
  <sheetData>
    <row r="1" spans="1:30" x14ac:dyDescent="0.25">
      <c r="A1" t="s">
        <v>0</v>
      </c>
      <c r="B1" t="s">
        <v>148</v>
      </c>
      <c r="C1" t="s">
        <v>131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132</v>
      </c>
      <c r="P1" t="s">
        <v>133</v>
      </c>
      <c r="Q1" t="s">
        <v>134</v>
      </c>
      <c r="R1" t="s">
        <v>135</v>
      </c>
      <c r="S1" t="s">
        <v>136</v>
      </c>
      <c r="T1" t="s">
        <v>137</v>
      </c>
      <c r="U1" t="s">
        <v>138</v>
      </c>
      <c r="V1" t="s">
        <v>139</v>
      </c>
      <c r="W1" t="s">
        <v>140</v>
      </c>
      <c r="X1" t="s">
        <v>141</v>
      </c>
      <c r="Y1" t="s">
        <v>142</v>
      </c>
      <c r="Z1" t="s">
        <v>143</v>
      </c>
      <c r="AA1" t="s">
        <v>144</v>
      </c>
      <c r="AB1" t="s">
        <v>145</v>
      </c>
      <c r="AC1" t="s">
        <v>146</v>
      </c>
      <c r="AD1" t="s">
        <v>147</v>
      </c>
    </row>
    <row r="2" spans="1:30" x14ac:dyDescent="0.25">
      <c r="A2" t="s">
        <v>12</v>
      </c>
      <c r="B2" t="s">
        <v>13</v>
      </c>
      <c r="C2">
        <v>1</v>
      </c>
      <c r="D2" s="3">
        <v>2</v>
      </c>
      <c r="E2" s="3">
        <v>32</v>
      </c>
      <c r="F2" s="3">
        <v>2</v>
      </c>
      <c r="G2" s="3">
        <v>5</v>
      </c>
      <c r="H2" s="3">
        <v>6</v>
      </c>
      <c r="I2" s="3">
        <v>0</v>
      </c>
      <c r="J2" s="3">
        <v>3</v>
      </c>
      <c r="K2" s="3">
        <v>1</v>
      </c>
      <c r="L2" s="3">
        <v>2</v>
      </c>
      <c r="M2" s="3">
        <v>1</v>
      </c>
      <c r="N2" s="3">
        <v>2</v>
      </c>
      <c r="O2" s="3">
        <v>4</v>
      </c>
      <c r="P2" s="3">
        <v>3</v>
      </c>
      <c r="Q2" s="3">
        <v>5</v>
      </c>
      <c r="R2" s="3">
        <v>2</v>
      </c>
      <c r="S2" s="2">
        <v>0.66666666666666663</v>
      </c>
      <c r="T2" s="2">
        <v>0.5</v>
      </c>
      <c r="U2" s="2">
        <v>0.83333333333333337</v>
      </c>
      <c r="V2" s="2">
        <v>0.33333333333333331</v>
      </c>
      <c r="W2">
        <f>IF(P2&gt;O2,-1,IF(O2&gt;P2,1,0))</f>
        <v>1</v>
      </c>
      <c r="X2">
        <f>IF(R2&gt;Q2,-1,IF(Q2&gt;R2,1,0))</f>
        <v>1</v>
      </c>
      <c r="Y2" s="4">
        <f>1-U2</f>
        <v>0.16666666666666663</v>
      </c>
      <c r="Z2" s="4">
        <f>1-V2</f>
        <v>0.66666666666666674</v>
      </c>
      <c r="AA2">
        <f>IF(O2=6,225,IF(O2=5,175,IF(O2=4,137.5,IF(O2=3,117.5,IF(O2=2,105,IF(O2=1,95,85))))))</f>
        <v>137.5</v>
      </c>
      <c r="AB2">
        <f>IF(P2=6,225,IF(P2=5,175,IF(P2=4,137.5,IF(P2=3,117.5,IF(P2=2,105,IF(P2=1,95,85))))))</f>
        <v>117.5</v>
      </c>
      <c r="AC2">
        <f>IF(Q2=0,225,IF(Q2=1,175,IF(Q2=2,137.5,IF(Q2=3,117.5,IF(Q2=4,105,IF(Q2=5,95,85))))))</f>
        <v>95</v>
      </c>
      <c r="AD2">
        <f>IF(R2=0,225,IF(R2=1,175,IF(R2=2,137.5,IF(R2=3,117.5,IF(R2=4,105,IF(R2=5,95,85))))))</f>
        <v>137.5</v>
      </c>
    </row>
    <row r="3" spans="1:30" x14ac:dyDescent="0.25">
      <c r="A3" t="s">
        <v>14</v>
      </c>
      <c r="B3" t="s">
        <v>13</v>
      </c>
      <c r="C3">
        <v>0</v>
      </c>
      <c r="D3" s="3">
        <v>2</v>
      </c>
      <c r="E3" s="3">
        <v>44</v>
      </c>
      <c r="F3" s="3">
        <v>1</v>
      </c>
      <c r="G3" s="3">
        <v>5</v>
      </c>
      <c r="H3" s="3">
        <v>5</v>
      </c>
      <c r="I3" s="3">
        <v>2</v>
      </c>
      <c r="J3" s="3">
        <v>3</v>
      </c>
      <c r="K3" s="3">
        <v>3</v>
      </c>
      <c r="L3" s="3">
        <v>5</v>
      </c>
      <c r="M3" s="3">
        <v>1</v>
      </c>
      <c r="N3" s="3">
        <v>5</v>
      </c>
      <c r="O3" s="3">
        <v>4</v>
      </c>
      <c r="P3" s="3">
        <v>5</v>
      </c>
      <c r="Q3" s="3">
        <v>4</v>
      </c>
      <c r="R3" s="3">
        <v>0</v>
      </c>
      <c r="S3" s="2">
        <v>0.66666666666666663</v>
      </c>
      <c r="T3" s="2">
        <v>0.83333333333333337</v>
      </c>
      <c r="U3" s="2">
        <v>0.66666666666666663</v>
      </c>
      <c r="V3" s="2">
        <v>0</v>
      </c>
      <c r="W3">
        <f t="shared" ref="W3:W66" si="0">IF(P3&gt;O3,-1,IF(O3&gt;P3,1,0))</f>
        <v>-1</v>
      </c>
      <c r="X3">
        <f t="shared" ref="X3:X66" si="1">IF(R3&gt;Q3,-1,IF(Q3&gt;R3,1,0))</f>
        <v>1</v>
      </c>
      <c r="Y3" s="4">
        <f t="shared" ref="Y3:Y66" si="2">1-U3</f>
        <v>0.33333333333333337</v>
      </c>
      <c r="Z3" s="4">
        <f t="shared" ref="Z3:Z66" si="3">1-V3</f>
        <v>1</v>
      </c>
      <c r="AA3">
        <f t="shared" ref="AA3:AA66" si="4">IF(O3=6,225,IF(O3=5,175,IF(O3=4,137.5,IF(O3=3,117.5,IF(O3=2,105,IF(O3=1,95,85))))))</f>
        <v>137.5</v>
      </c>
      <c r="AB3">
        <f t="shared" ref="AB3:AB66" si="5">IF(P3=6,225,IF(P3=5,175,IF(P3=4,137.5,IF(P3=3,117.5,IF(P3=2,105,IF(P3=1,95,85))))))</f>
        <v>175</v>
      </c>
      <c r="AC3">
        <f t="shared" ref="AC3:AC66" si="6">IF(Q3=0,225,IF(Q3=1,175,IF(Q3=2,137.5,IF(Q3=3,117.5,IF(Q3=4,105,IF(Q3=5,95,85))))))</f>
        <v>105</v>
      </c>
      <c r="AD3">
        <f t="shared" ref="AD3:AD66" si="7">IF(R3=0,225,IF(R3=1,175,IF(R3=2,137.5,IF(R3=3,117.5,IF(R3=4,105,IF(R3=5,95,85))))))</f>
        <v>225</v>
      </c>
    </row>
    <row r="4" spans="1:30" x14ac:dyDescent="0.25">
      <c r="A4" t="s">
        <v>15</v>
      </c>
      <c r="B4" t="s">
        <v>13</v>
      </c>
      <c r="C4">
        <v>0</v>
      </c>
      <c r="D4" s="3">
        <v>2</v>
      </c>
      <c r="E4" s="3">
        <v>55</v>
      </c>
      <c r="F4" s="3">
        <v>3</v>
      </c>
      <c r="G4" s="3">
        <v>5</v>
      </c>
      <c r="H4" s="3">
        <v>6</v>
      </c>
      <c r="I4" s="3">
        <v>0</v>
      </c>
      <c r="J4" s="3">
        <v>3</v>
      </c>
      <c r="K4" s="3">
        <v>2</v>
      </c>
      <c r="L4" s="3">
        <v>1</v>
      </c>
      <c r="M4" s="3">
        <v>3</v>
      </c>
      <c r="N4" s="3">
        <v>5</v>
      </c>
      <c r="O4" s="3">
        <v>4</v>
      </c>
      <c r="P4" s="3">
        <v>3</v>
      </c>
      <c r="Q4" s="3">
        <v>4</v>
      </c>
      <c r="R4" s="3">
        <v>0</v>
      </c>
      <c r="S4" s="2">
        <v>0.66666666666666663</v>
      </c>
      <c r="T4" s="2">
        <v>0.5</v>
      </c>
      <c r="U4" s="2">
        <v>0.66666666666666663</v>
      </c>
      <c r="V4" s="2">
        <v>0</v>
      </c>
      <c r="W4">
        <f t="shared" si="0"/>
        <v>1</v>
      </c>
      <c r="X4">
        <f t="shared" si="1"/>
        <v>1</v>
      </c>
      <c r="Y4" s="4">
        <f t="shared" si="2"/>
        <v>0.33333333333333337</v>
      </c>
      <c r="Z4" s="4">
        <f t="shared" si="3"/>
        <v>1</v>
      </c>
      <c r="AA4">
        <f t="shared" si="4"/>
        <v>137.5</v>
      </c>
      <c r="AB4">
        <f t="shared" si="5"/>
        <v>117.5</v>
      </c>
      <c r="AC4">
        <f t="shared" si="6"/>
        <v>105</v>
      </c>
      <c r="AD4">
        <f t="shared" si="7"/>
        <v>225</v>
      </c>
    </row>
    <row r="5" spans="1:30" x14ac:dyDescent="0.25">
      <c r="A5" t="s">
        <v>16</v>
      </c>
      <c r="B5" t="s">
        <v>13</v>
      </c>
      <c r="C5">
        <v>1</v>
      </c>
      <c r="D5" s="3">
        <v>1</v>
      </c>
      <c r="E5" s="3">
        <v>32</v>
      </c>
      <c r="F5" s="3">
        <v>1</v>
      </c>
      <c r="G5" s="3">
        <v>4</v>
      </c>
      <c r="H5" s="3">
        <v>7</v>
      </c>
      <c r="I5" s="3">
        <v>0</v>
      </c>
      <c r="J5" s="3">
        <v>3</v>
      </c>
      <c r="K5" s="3">
        <v>1</v>
      </c>
      <c r="L5" s="3">
        <v>1</v>
      </c>
      <c r="M5" s="3">
        <v>1</v>
      </c>
      <c r="N5" s="3">
        <v>4</v>
      </c>
      <c r="O5" s="3">
        <v>3</v>
      </c>
      <c r="P5" s="3">
        <v>1</v>
      </c>
      <c r="Q5" s="3">
        <v>4</v>
      </c>
      <c r="R5" s="3">
        <v>6</v>
      </c>
      <c r="S5" s="2">
        <v>0.5</v>
      </c>
      <c r="T5" s="2">
        <v>0.16666666666666666</v>
      </c>
      <c r="U5" s="2">
        <v>0.66666666666666663</v>
      </c>
      <c r="V5" s="2">
        <v>1</v>
      </c>
      <c r="W5">
        <f t="shared" si="0"/>
        <v>1</v>
      </c>
      <c r="X5">
        <f t="shared" si="1"/>
        <v>-1</v>
      </c>
      <c r="Y5" s="4">
        <f t="shared" si="2"/>
        <v>0.33333333333333337</v>
      </c>
      <c r="Z5" s="4">
        <f t="shared" si="3"/>
        <v>0</v>
      </c>
      <c r="AA5">
        <f t="shared" si="4"/>
        <v>117.5</v>
      </c>
      <c r="AB5">
        <f t="shared" si="5"/>
        <v>95</v>
      </c>
      <c r="AC5">
        <f t="shared" si="6"/>
        <v>105</v>
      </c>
      <c r="AD5">
        <f t="shared" si="7"/>
        <v>85</v>
      </c>
    </row>
    <row r="6" spans="1:30" x14ac:dyDescent="0.25">
      <c r="A6" t="s">
        <v>17</v>
      </c>
      <c r="B6" t="s">
        <v>13</v>
      </c>
      <c r="C6">
        <v>0</v>
      </c>
      <c r="D6" s="3">
        <v>2</v>
      </c>
      <c r="E6" s="3">
        <v>60</v>
      </c>
      <c r="F6" s="3">
        <v>3</v>
      </c>
      <c r="G6" s="3">
        <v>5</v>
      </c>
      <c r="H6" s="3">
        <v>6</v>
      </c>
      <c r="I6" s="3">
        <v>2</v>
      </c>
      <c r="J6" s="3">
        <v>3</v>
      </c>
      <c r="K6" s="3">
        <v>1</v>
      </c>
      <c r="L6" s="3">
        <v>1</v>
      </c>
      <c r="M6" s="3">
        <v>3</v>
      </c>
      <c r="N6" s="3">
        <v>4</v>
      </c>
      <c r="O6" s="3">
        <v>3</v>
      </c>
      <c r="P6" s="3">
        <v>0</v>
      </c>
      <c r="Q6" s="3">
        <v>5</v>
      </c>
      <c r="R6" s="3">
        <v>1</v>
      </c>
      <c r="S6" s="2">
        <v>0.5</v>
      </c>
      <c r="T6" s="2">
        <v>0</v>
      </c>
      <c r="U6" s="2">
        <v>0.83333333333333337</v>
      </c>
      <c r="V6" s="2">
        <v>0.16666666666666666</v>
      </c>
      <c r="W6">
        <f t="shared" si="0"/>
        <v>1</v>
      </c>
      <c r="X6">
        <f t="shared" si="1"/>
        <v>1</v>
      </c>
      <c r="Y6" s="4">
        <f t="shared" si="2"/>
        <v>0.16666666666666663</v>
      </c>
      <c r="Z6" s="4">
        <f t="shared" si="3"/>
        <v>0.83333333333333337</v>
      </c>
      <c r="AA6">
        <f t="shared" si="4"/>
        <v>117.5</v>
      </c>
      <c r="AB6">
        <f t="shared" si="5"/>
        <v>85</v>
      </c>
      <c r="AC6">
        <f t="shared" si="6"/>
        <v>95</v>
      </c>
      <c r="AD6">
        <f t="shared" si="7"/>
        <v>175</v>
      </c>
    </row>
    <row r="7" spans="1:30" x14ac:dyDescent="0.25">
      <c r="A7" t="s">
        <v>18</v>
      </c>
      <c r="B7" t="s">
        <v>13</v>
      </c>
      <c r="C7">
        <v>1</v>
      </c>
      <c r="D7" s="3">
        <v>1</v>
      </c>
      <c r="E7" s="3">
        <v>61</v>
      </c>
      <c r="F7" s="3">
        <v>4</v>
      </c>
      <c r="G7" s="3">
        <v>3</v>
      </c>
      <c r="H7" s="3">
        <v>5</v>
      </c>
      <c r="I7" s="3">
        <v>2</v>
      </c>
      <c r="J7" s="3">
        <v>3</v>
      </c>
      <c r="K7" s="3">
        <v>1</v>
      </c>
      <c r="L7" s="3">
        <v>1</v>
      </c>
      <c r="M7" s="3">
        <v>2</v>
      </c>
      <c r="N7" s="3">
        <v>4</v>
      </c>
      <c r="O7" s="3">
        <v>3</v>
      </c>
      <c r="P7" s="3">
        <v>0</v>
      </c>
      <c r="Q7" s="3">
        <v>3</v>
      </c>
      <c r="R7" s="3">
        <v>4</v>
      </c>
      <c r="S7" s="2">
        <v>0.5</v>
      </c>
      <c r="T7" s="2">
        <v>0</v>
      </c>
      <c r="U7" s="2">
        <v>0.5</v>
      </c>
      <c r="V7" s="2">
        <v>0.66666666666666663</v>
      </c>
      <c r="W7">
        <f t="shared" si="0"/>
        <v>1</v>
      </c>
      <c r="X7">
        <f t="shared" si="1"/>
        <v>-1</v>
      </c>
      <c r="Y7" s="4">
        <f t="shared" si="2"/>
        <v>0.5</v>
      </c>
      <c r="Z7" s="4">
        <f t="shared" si="3"/>
        <v>0.33333333333333337</v>
      </c>
      <c r="AA7">
        <f t="shared" si="4"/>
        <v>117.5</v>
      </c>
      <c r="AB7">
        <f t="shared" si="5"/>
        <v>85</v>
      </c>
      <c r="AC7">
        <f t="shared" si="6"/>
        <v>117.5</v>
      </c>
      <c r="AD7">
        <f t="shared" si="7"/>
        <v>105</v>
      </c>
    </row>
    <row r="8" spans="1:30" x14ac:dyDescent="0.25">
      <c r="A8" t="s">
        <v>19</v>
      </c>
      <c r="B8" t="s">
        <v>13</v>
      </c>
      <c r="C8">
        <v>0</v>
      </c>
      <c r="D8" s="3">
        <v>2</v>
      </c>
      <c r="E8" s="3">
        <v>62</v>
      </c>
      <c r="F8" s="3">
        <v>5</v>
      </c>
      <c r="G8" s="3">
        <v>5</v>
      </c>
      <c r="H8" s="3">
        <v>6</v>
      </c>
      <c r="I8" s="3">
        <v>2</v>
      </c>
      <c r="J8" s="3">
        <v>3</v>
      </c>
      <c r="K8" s="3">
        <v>1</v>
      </c>
      <c r="L8" s="3">
        <v>5</v>
      </c>
      <c r="M8" s="3">
        <v>3</v>
      </c>
      <c r="N8" s="3">
        <v>4</v>
      </c>
      <c r="O8" s="3">
        <v>2</v>
      </c>
      <c r="P8" s="3">
        <v>0</v>
      </c>
      <c r="Q8" s="3">
        <v>4</v>
      </c>
      <c r="R8" s="3">
        <v>0</v>
      </c>
      <c r="S8" s="2">
        <v>0.33333333333333331</v>
      </c>
      <c r="T8" s="2">
        <v>0</v>
      </c>
      <c r="U8" s="2">
        <v>0.66666666666666663</v>
      </c>
      <c r="V8" s="2">
        <v>0</v>
      </c>
      <c r="W8">
        <f t="shared" si="0"/>
        <v>1</v>
      </c>
      <c r="X8">
        <f t="shared" si="1"/>
        <v>1</v>
      </c>
      <c r="Y8" s="4">
        <f t="shared" si="2"/>
        <v>0.33333333333333337</v>
      </c>
      <c r="Z8" s="4">
        <f t="shared" si="3"/>
        <v>1</v>
      </c>
      <c r="AA8">
        <f t="shared" si="4"/>
        <v>105</v>
      </c>
      <c r="AB8">
        <f t="shared" si="5"/>
        <v>85</v>
      </c>
      <c r="AC8">
        <f t="shared" si="6"/>
        <v>105</v>
      </c>
      <c r="AD8">
        <f t="shared" si="7"/>
        <v>225</v>
      </c>
    </row>
    <row r="9" spans="1:30" x14ac:dyDescent="0.25">
      <c r="A9" t="s">
        <v>20</v>
      </c>
      <c r="B9" t="s">
        <v>13</v>
      </c>
      <c r="C9">
        <v>1</v>
      </c>
      <c r="D9" s="3">
        <v>2</v>
      </c>
      <c r="E9" s="3">
        <v>50</v>
      </c>
      <c r="F9" s="3">
        <v>3</v>
      </c>
      <c r="G9" s="3">
        <v>6</v>
      </c>
      <c r="H9" s="3">
        <v>5</v>
      </c>
      <c r="I9" s="3">
        <v>1</v>
      </c>
      <c r="J9" s="3">
        <v>3</v>
      </c>
      <c r="K9" s="3">
        <v>6</v>
      </c>
      <c r="L9" s="3">
        <v>1</v>
      </c>
      <c r="M9" s="3">
        <v>1</v>
      </c>
      <c r="N9" s="3">
        <v>5</v>
      </c>
      <c r="O9" s="3">
        <v>0</v>
      </c>
      <c r="P9" s="3">
        <v>0</v>
      </c>
      <c r="Q9" s="3">
        <v>4</v>
      </c>
      <c r="R9" s="3">
        <v>0</v>
      </c>
      <c r="S9" s="2">
        <v>0</v>
      </c>
      <c r="T9" s="2">
        <v>0</v>
      </c>
      <c r="U9" s="2">
        <v>0.66666666666666663</v>
      </c>
      <c r="V9" s="2">
        <v>0</v>
      </c>
      <c r="W9">
        <f t="shared" si="0"/>
        <v>0</v>
      </c>
      <c r="X9">
        <f t="shared" si="1"/>
        <v>1</v>
      </c>
      <c r="Y9" s="4">
        <f t="shared" si="2"/>
        <v>0.33333333333333337</v>
      </c>
      <c r="Z9" s="4">
        <f t="shared" si="3"/>
        <v>1</v>
      </c>
      <c r="AA9">
        <f t="shared" si="4"/>
        <v>85</v>
      </c>
      <c r="AB9">
        <f t="shared" si="5"/>
        <v>85</v>
      </c>
      <c r="AC9">
        <f t="shared" si="6"/>
        <v>105</v>
      </c>
      <c r="AD9">
        <f t="shared" si="7"/>
        <v>225</v>
      </c>
    </row>
    <row r="10" spans="1:30" x14ac:dyDescent="0.25">
      <c r="A10" t="s">
        <v>21</v>
      </c>
      <c r="B10" t="s">
        <v>13</v>
      </c>
      <c r="C10">
        <v>1</v>
      </c>
      <c r="D10" s="3">
        <v>2</v>
      </c>
      <c r="E10" s="3">
        <v>63</v>
      </c>
      <c r="F10" s="3">
        <v>3</v>
      </c>
      <c r="G10" s="3">
        <v>2</v>
      </c>
      <c r="H10" s="3">
        <v>3</v>
      </c>
      <c r="I10" s="3">
        <v>2</v>
      </c>
      <c r="J10" s="3">
        <v>3</v>
      </c>
      <c r="K10" s="3">
        <v>2</v>
      </c>
      <c r="L10" s="3">
        <v>1</v>
      </c>
      <c r="M10" s="3">
        <v>3</v>
      </c>
      <c r="N10" s="3">
        <v>5</v>
      </c>
      <c r="O10" s="3">
        <v>6</v>
      </c>
      <c r="P10" s="3">
        <v>6</v>
      </c>
      <c r="Q10" s="3">
        <v>6</v>
      </c>
      <c r="R10" s="3">
        <v>6</v>
      </c>
      <c r="S10" s="2">
        <v>1</v>
      </c>
      <c r="T10" s="2">
        <v>1</v>
      </c>
      <c r="U10" s="2">
        <v>1</v>
      </c>
      <c r="V10" s="2">
        <v>1</v>
      </c>
      <c r="W10">
        <f t="shared" si="0"/>
        <v>0</v>
      </c>
      <c r="X10">
        <f t="shared" si="1"/>
        <v>0</v>
      </c>
      <c r="Y10" s="4">
        <f t="shared" si="2"/>
        <v>0</v>
      </c>
      <c r="Z10" s="4">
        <f t="shared" si="3"/>
        <v>0</v>
      </c>
      <c r="AA10">
        <f t="shared" si="4"/>
        <v>225</v>
      </c>
      <c r="AB10">
        <f t="shared" si="5"/>
        <v>225</v>
      </c>
      <c r="AC10">
        <f t="shared" si="6"/>
        <v>85</v>
      </c>
      <c r="AD10">
        <f t="shared" si="7"/>
        <v>85</v>
      </c>
    </row>
    <row r="11" spans="1:30" x14ac:dyDescent="0.25">
      <c r="A11" t="s">
        <v>22</v>
      </c>
      <c r="B11" t="s">
        <v>13</v>
      </c>
      <c r="C11">
        <v>1</v>
      </c>
      <c r="D11" s="3">
        <v>1</v>
      </c>
      <c r="E11" s="3">
        <v>20</v>
      </c>
      <c r="F11" s="3">
        <v>1</v>
      </c>
      <c r="G11" s="3">
        <v>1</v>
      </c>
      <c r="H11" s="3">
        <v>2</v>
      </c>
      <c r="I11" s="3">
        <v>0</v>
      </c>
      <c r="J11" s="3">
        <v>3</v>
      </c>
      <c r="K11" s="3">
        <v>3</v>
      </c>
      <c r="L11" s="3">
        <v>1</v>
      </c>
      <c r="M11" s="3">
        <v>3</v>
      </c>
      <c r="N11" s="3">
        <v>1</v>
      </c>
      <c r="O11" s="3">
        <v>0</v>
      </c>
      <c r="P11" s="3">
        <v>6</v>
      </c>
      <c r="Q11" s="3">
        <v>6</v>
      </c>
      <c r="R11" s="3">
        <v>0</v>
      </c>
      <c r="S11" s="2">
        <v>0</v>
      </c>
      <c r="T11" s="2">
        <v>1</v>
      </c>
      <c r="U11" s="2">
        <v>1</v>
      </c>
      <c r="V11" s="2">
        <v>0</v>
      </c>
      <c r="W11">
        <f t="shared" si="0"/>
        <v>-1</v>
      </c>
      <c r="X11">
        <f t="shared" si="1"/>
        <v>1</v>
      </c>
      <c r="Y11" s="4">
        <f t="shared" si="2"/>
        <v>0</v>
      </c>
      <c r="Z11" s="4">
        <f t="shared" si="3"/>
        <v>1</v>
      </c>
      <c r="AA11">
        <f t="shared" si="4"/>
        <v>85</v>
      </c>
      <c r="AB11">
        <f t="shared" si="5"/>
        <v>225</v>
      </c>
      <c r="AC11">
        <f t="shared" si="6"/>
        <v>85</v>
      </c>
      <c r="AD11">
        <f t="shared" si="7"/>
        <v>225</v>
      </c>
    </row>
    <row r="12" spans="1:30" x14ac:dyDescent="0.25">
      <c r="A12" t="s">
        <v>23</v>
      </c>
      <c r="B12" t="s">
        <v>13</v>
      </c>
      <c r="C12">
        <v>0</v>
      </c>
      <c r="D12" s="3">
        <v>2</v>
      </c>
      <c r="E12" s="3">
        <v>35</v>
      </c>
      <c r="F12" s="3">
        <v>3</v>
      </c>
      <c r="G12" s="3">
        <v>6</v>
      </c>
      <c r="H12" s="3">
        <v>5</v>
      </c>
      <c r="I12" s="3">
        <v>2</v>
      </c>
      <c r="J12" s="3">
        <v>3</v>
      </c>
      <c r="K12" s="3">
        <v>1</v>
      </c>
      <c r="L12" s="3">
        <v>1</v>
      </c>
      <c r="M12" s="3">
        <v>3</v>
      </c>
      <c r="N12" s="3">
        <v>5</v>
      </c>
      <c r="O12" s="3">
        <v>4</v>
      </c>
      <c r="P12" s="3">
        <v>0</v>
      </c>
      <c r="Q12" s="3">
        <v>4</v>
      </c>
      <c r="R12" s="3">
        <v>1</v>
      </c>
      <c r="S12" s="2">
        <v>0.66666666666666663</v>
      </c>
      <c r="T12" s="2">
        <v>0</v>
      </c>
      <c r="U12" s="2">
        <v>0.66666666666666663</v>
      </c>
      <c r="V12" s="2">
        <v>0.16666666666666666</v>
      </c>
      <c r="W12">
        <f t="shared" si="0"/>
        <v>1</v>
      </c>
      <c r="X12">
        <f t="shared" si="1"/>
        <v>1</v>
      </c>
      <c r="Y12" s="4">
        <f t="shared" si="2"/>
        <v>0.33333333333333337</v>
      </c>
      <c r="Z12" s="4">
        <f t="shared" si="3"/>
        <v>0.83333333333333337</v>
      </c>
      <c r="AA12">
        <f t="shared" si="4"/>
        <v>137.5</v>
      </c>
      <c r="AB12">
        <f t="shared" si="5"/>
        <v>85</v>
      </c>
      <c r="AC12">
        <f t="shared" si="6"/>
        <v>105</v>
      </c>
      <c r="AD12">
        <f t="shared" si="7"/>
        <v>175</v>
      </c>
    </row>
    <row r="13" spans="1:30" x14ac:dyDescent="0.25">
      <c r="A13" t="s">
        <v>24</v>
      </c>
      <c r="B13" t="s">
        <v>13</v>
      </c>
      <c r="C13">
        <v>0</v>
      </c>
      <c r="D13" s="3">
        <v>1</v>
      </c>
      <c r="E13" s="3">
        <v>68</v>
      </c>
      <c r="F13" s="3">
        <v>3</v>
      </c>
      <c r="G13" s="3">
        <v>5</v>
      </c>
      <c r="H13" s="3">
        <v>2</v>
      </c>
      <c r="I13" s="3">
        <v>0</v>
      </c>
      <c r="J13" s="3">
        <v>3</v>
      </c>
      <c r="K13" s="3">
        <v>2</v>
      </c>
      <c r="L13" s="3">
        <v>5</v>
      </c>
      <c r="M13" s="3">
        <v>3</v>
      </c>
      <c r="N13" s="3">
        <v>5</v>
      </c>
      <c r="O13" s="3">
        <v>3</v>
      </c>
      <c r="P13" s="3">
        <v>0</v>
      </c>
      <c r="Q13" s="3">
        <v>4</v>
      </c>
      <c r="R13" s="3">
        <v>2</v>
      </c>
      <c r="S13" s="2">
        <v>0.5</v>
      </c>
      <c r="T13" s="2">
        <v>0</v>
      </c>
      <c r="U13" s="2">
        <v>0.66666666666666663</v>
      </c>
      <c r="V13" s="2">
        <v>0.33333333333333331</v>
      </c>
      <c r="W13">
        <f t="shared" si="0"/>
        <v>1</v>
      </c>
      <c r="X13">
        <f t="shared" si="1"/>
        <v>1</v>
      </c>
      <c r="Y13" s="4">
        <f t="shared" si="2"/>
        <v>0.33333333333333337</v>
      </c>
      <c r="Z13" s="4">
        <f t="shared" si="3"/>
        <v>0.66666666666666674</v>
      </c>
      <c r="AA13">
        <f t="shared" si="4"/>
        <v>117.5</v>
      </c>
      <c r="AB13">
        <f t="shared" si="5"/>
        <v>85</v>
      </c>
      <c r="AC13">
        <f t="shared" si="6"/>
        <v>105</v>
      </c>
      <c r="AD13">
        <f t="shared" si="7"/>
        <v>137.5</v>
      </c>
    </row>
    <row r="14" spans="1:30" x14ac:dyDescent="0.25">
      <c r="A14" t="s">
        <v>25</v>
      </c>
      <c r="B14" t="s">
        <v>13</v>
      </c>
      <c r="C14">
        <v>1</v>
      </c>
      <c r="D14" s="3">
        <v>2</v>
      </c>
      <c r="E14" s="3">
        <v>40</v>
      </c>
      <c r="F14" s="3">
        <v>3</v>
      </c>
      <c r="G14" s="3">
        <v>5</v>
      </c>
      <c r="H14" s="3">
        <v>4</v>
      </c>
      <c r="I14" s="3">
        <v>2</v>
      </c>
      <c r="J14" s="3">
        <v>3</v>
      </c>
      <c r="K14" s="3">
        <v>2</v>
      </c>
      <c r="L14" s="3">
        <v>2</v>
      </c>
      <c r="M14" s="3">
        <v>2</v>
      </c>
      <c r="N14" s="3">
        <v>3</v>
      </c>
      <c r="O14" s="3">
        <v>4</v>
      </c>
      <c r="P14" s="3">
        <v>4</v>
      </c>
      <c r="Q14" s="3">
        <v>6</v>
      </c>
      <c r="R14" s="3">
        <v>2</v>
      </c>
      <c r="S14" s="2">
        <v>0.66666666666666663</v>
      </c>
      <c r="T14" s="2">
        <v>0.66666666666666663</v>
      </c>
      <c r="U14" s="2">
        <v>1</v>
      </c>
      <c r="V14" s="2">
        <v>0.33333333333333331</v>
      </c>
      <c r="W14">
        <f t="shared" si="0"/>
        <v>0</v>
      </c>
      <c r="X14">
        <f t="shared" si="1"/>
        <v>1</v>
      </c>
      <c r="Y14" s="4">
        <f t="shared" si="2"/>
        <v>0</v>
      </c>
      <c r="Z14" s="4">
        <f t="shared" si="3"/>
        <v>0.66666666666666674</v>
      </c>
      <c r="AA14">
        <f t="shared" si="4"/>
        <v>137.5</v>
      </c>
      <c r="AB14">
        <f t="shared" si="5"/>
        <v>137.5</v>
      </c>
      <c r="AC14">
        <f t="shared" si="6"/>
        <v>85</v>
      </c>
      <c r="AD14">
        <f t="shared" si="7"/>
        <v>137.5</v>
      </c>
    </row>
    <row r="15" spans="1:30" x14ac:dyDescent="0.25">
      <c r="A15" t="s">
        <v>26</v>
      </c>
      <c r="B15" t="s">
        <v>13</v>
      </c>
      <c r="C15">
        <v>1</v>
      </c>
      <c r="D15" s="3">
        <v>2</v>
      </c>
      <c r="E15" s="3">
        <v>30</v>
      </c>
      <c r="F15" s="3">
        <v>3</v>
      </c>
      <c r="G15" s="3">
        <v>5</v>
      </c>
      <c r="H15" s="3">
        <v>5</v>
      </c>
      <c r="I15" s="3">
        <v>1</v>
      </c>
      <c r="J15" s="3">
        <v>3</v>
      </c>
      <c r="K15" s="3">
        <v>1</v>
      </c>
      <c r="L15" s="3">
        <v>1</v>
      </c>
      <c r="M15" s="3">
        <v>1</v>
      </c>
      <c r="N15" s="3">
        <v>5</v>
      </c>
      <c r="O15" s="3">
        <v>2</v>
      </c>
      <c r="P15" s="3">
        <v>2</v>
      </c>
      <c r="Q15" s="3">
        <v>5</v>
      </c>
      <c r="R15" s="3">
        <v>1</v>
      </c>
      <c r="S15" s="2">
        <v>0.33333333333333331</v>
      </c>
      <c r="T15" s="2">
        <v>0.33333333333333331</v>
      </c>
      <c r="U15" s="2">
        <v>0.83333333333333337</v>
      </c>
      <c r="V15" s="2">
        <v>0.16666666666666666</v>
      </c>
      <c r="W15">
        <f t="shared" si="0"/>
        <v>0</v>
      </c>
      <c r="X15">
        <f t="shared" si="1"/>
        <v>1</v>
      </c>
      <c r="Y15" s="4">
        <f t="shared" si="2"/>
        <v>0.16666666666666663</v>
      </c>
      <c r="Z15" s="4">
        <f t="shared" si="3"/>
        <v>0.83333333333333337</v>
      </c>
      <c r="AA15">
        <f t="shared" si="4"/>
        <v>105</v>
      </c>
      <c r="AB15">
        <f t="shared" si="5"/>
        <v>105</v>
      </c>
      <c r="AC15">
        <f t="shared" si="6"/>
        <v>95</v>
      </c>
      <c r="AD15">
        <f t="shared" si="7"/>
        <v>175</v>
      </c>
    </row>
    <row r="16" spans="1:30" x14ac:dyDescent="0.25">
      <c r="A16" t="s">
        <v>27</v>
      </c>
      <c r="B16" t="s">
        <v>13</v>
      </c>
      <c r="C16">
        <v>0</v>
      </c>
      <c r="D16" s="3">
        <v>2</v>
      </c>
      <c r="E16" s="3">
        <v>46</v>
      </c>
      <c r="F16" s="3">
        <v>3</v>
      </c>
      <c r="G16" s="3">
        <v>4</v>
      </c>
      <c r="H16" s="3">
        <v>3</v>
      </c>
      <c r="I16" s="3">
        <v>1</v>
      </c>
      <c r="J16" s="3">
        <v>3</v>
      </c>
      <c r="K16" s="3">
        <v>6</v>
      </c>
      <c r="L16" s="3">
        <v>1</v>
      </c>
      <c r="M16" s="3">
        <v>3</v>
      </c>
      <c r="N16" s="3">
        <v>5</v>
      </c>
      <c r="O16" s="3">
        <v>2</v>
      </c>
      <c r="P16" s="3">
        <v>0</v>
      </c>
      <c r="Q16" s="3">
        <v>4</v>
      </c>
      <c r="R16" s="3">
        <v>1</v>
      </c>
      <c r="S16" s="2">
        <v>0.33333333333333331</v>
      </c>
      <c r="T16" s="2">
        <v>0</v>
      </c>
      <c r="U16" s="2">
        <v>0.66666666666666663</v>
      </c>
      <c r="V16" s="2">
        <v>0.16666666666666666</v>
      </c>
      <c r="W16">
        <f t="shared" si="0"/>
        <v>1</v>
      </c>
      <c r="X16">
        <f t="shared" si="1"/>
        <v>1</v>
      </c>
      <c r="Y16" s="4">
        <f t="shared" si="2"/>
        <v>0.33333333333333337</v>
      </c>
      <c r="Z16" s="4">
        <f t="shared" si="3"/>
        <v>0.83333333333333337</v>
      </c>
      <c r="AA16">
        <f t="shared" si="4"/>
        <v>105</v>
      </c>
      <c r="AB16">
        <f t="shared" si="5"/>
        <v>85</v>
      </c>
      <c r="AC16">
        <f t="shared" si="6"/>
        <v>105</v>
      </c>
      <c r="AD16">
        <f t="shared" si="7"/>
        <v>175</v>
      </c>
    </row>
    <row r="17" spans="1:30" x14ac:dyDescent="0.25">
      <c r="A17" t="s">
        <v>28</v>
      </c>
      <c r="B17" t="s">
        <v>13</v>
      </c>
      <c r="C17">
        <v>1</v>
      </c>
      <c r="D17" s="3">
        <v>1</v>
      </c>
      <c r="E17" s="3">
        <v>71</v>
      </c>
      <c r="F17" s="3">
        <v>4</v>
      </c>
      <c r="G17" s="3">
        <v>5</v>
      </c>
      <c r="H17" s="3">
        <v>6</v>
      </c>
      <c r="I17" s="3">
        <v>4</v>
      </c>
      <c r="J17" s="3">
        <v>3</v>
      </c>
      <c r="K17" s="3">
        <v>2</v>
      </c>
      <c r="L17" s="3">
        <v>1</v>
      </c>
      <c r="M17" s="3">
        <v>1</v>
      </c>
      <c r="N17" s="3">
        <v>5</v>
      </c>
      <c r="O17" s="3">
        <v>3</v>
      </c>
      <c r="P17" s="3">
        <v>0</v>
      </c>
      <c r="Q17" s="3">
        <v>4</v>
      </c>
      <c r="R17" s="3">
        <v>1</v>
      </c>
      <c r="S17" s="2">
        <v>0.5</v>
      </c>
      <c r="T17" s="2">
        <v>0</v>
      </c>
      <c r="U17" s="2">
        <v>0.66666666666666663</v>
      </c>
      <c r="V17" s="2">
        <v>0.16666666666666666</v>
      </c>
      <c r="W17">
        <f t="shared" si="0"/>
        <v>1</v>
      </c>
      <c r="X17">
        <f t="shared" si="1"/>
        <v>1</v>
      </c>
      <c r="Y17" s="4">
        <f t="shared" si="2"/>
        <v>0.33333333333333337</v>
      </c>
      <c r="Z17" s="4">
        <f t="shared" si="3"/>
        <v>0.83333333333333337</v>
      </c>
      <c r="AA17">
        <f t="shared" si="4"/>
        <v>117.5</v>
      </c>
      <c r="AB17">
        <f t="shared" si="5"/>
        <v>85</v>
      </c>
      <c r="AC17">
        <f t="shared" si="6"/>
        <v>105</v>
      </c>
      <c r="AD17">
        <f t="shared" si="7"/>
        <v>175</v>
      </c>
    </row>
    <row r="18" spans="1:30" x14ac:dyDescent="0.25">
      <c r="A18" t="s">
        <v>29</v>
      </c>
      <c r="B18" t="s">
        <v>13</v>
      </c>
      <c r="C18">
        <v>0</v>
      </c>
      <c r="D18" s="3">
        <v>1</v>
      </c>
      <c r="E18" s="3">
        <v>29</v>
      </c>
      <c r="F18" s="3">
        <v>1</v>
      </c>
      <c r="G18" s="3">
        <v>4</v>
      </c>
      <c r="H18" s="3">
        <v>2</v>
      </c>
      <c r="I18" s="3">
        <v>0</v>
      </c>
      <c r="J18" s="3">
        <v>3</v>
      </c>
      <c r="K18" s="3">
        <v>3</v>
      </c>
      <c r="L18" s="3">
        <v>1</v>
      </c>
      <c r="M18" s="3">
        <v>3</v>
      </c>
      <c r="N18" s="3">
        <v>4</v>
      </c>
      <c r="O18" s="3">
        <v>2</v>
      </c>
      <c r="P18" s="3">
        <v>3</v>
      </c>
      <c r="Q18" s="3">
        <v>4</v>
      </c>
      <c r="R18" s="3">
        <v>3</v>
      </c>
      <c r="S18" s="2">
        <v>0.33333333333333331</v>
      </c>
      <c r="T18" s="2">
        <v>0.5</v>
      </c>
      <c r="U18" s="2">
        <v>0.66666666666666663</v>
      </c>
      <c r="V18" s="2">
        <v>0.5</v>
      </c>
      <c r="W18">
        <f t="shared" si="0"/>
        <v>-1</v>
      </c>
      <c r="X18">
        <f t="shared" si="1"/>
        <v>1</v>
      </c>
      <c r="Y18" s="4">
        <f t="shared" si="2"/>
        <v>0.33333333333333337</v>
      </c>
      <c r="Z18" s="4">
        <f t="shared" si="3"/>
        <v>0.5</v>
      </c>
      <c r="AA18">
        <f t="shared" si="4"/>
        <v>105</v>
      </c>
      <c r="AB18">
        <f t="shared" si="5"/>
        <v>117.5</v>
      </c>
      <c r="AC18">
        <f t="shared" si="6"/>
        <v>105</v>
      </c>
      <c r="AD18">
        <f t="shared" si="7"/>
        <v>117.5</v>
      </c>
    </row>
    <row r="19" spans="1:30" x14ac:dyDescent="0.25">
      <c r="A19" t="s">
        <v>30</v>
      </c>
      <c r="B19" t="s">
        <v>13</v>
      </c>
      <c r="C19">
        <v>1</v>
      </c>
      <c r="D19" s="3">
        <v>2</v>
      </c>
      <c r="E19" s="3">
        <v>27</v>
      </c>
      <c r="F19" s="3">
        <v>3</v>
      </c>
      <c r="G19" s="3">
        <v>4</v>
      </c>
      <c r="H19" s="3">
        <v>2</v>
      </c>
      <c r="I19" s="3">
        <v>2</v>
      </c>
      <c r="J19" s="3">
        <v>3</v>
      </c>
      <c r="K19" s="3">
        <v>3</v>
      </c>
      <c r="L19" s="3">
        <v>1</v>
      </c>
      <c r="M19" s="3">
        <v>3</v>
      </c>
      <c r="N19" s="3">
        <v>5</v>
      </c>
      <c r="O19" s="3">
        <v>2</v>
      </c>
      <c r="P19" s="3">
        <v>0</v>
      </c>
      <c r="Q19" s="3">
        <v>6</v>
      </c>
      <c r="R19" s="3">
        <v>0</v>
      </c>
      <c r="S19" s="2">
        <v>0.33333333333333331</v>
      </c>
      <c r="T19" s="2">
        <v>0</v>
      </c>
      <c r="U19" s="2">
        <v>1</v>
      </c>
      <c r="V19" s="2">
        <v>0</v>
      </c>
      <c r="W19">
        <f t="shared" si="0"/>
        <v>1</v>
      </c>
      <c r="X19">
        <f t="shared" si="1"/>
        <v>1</v>
      </c>
      <c r="Y19" s="4">
        <f t="shared" si="2"/>
        <v>0</v>
      </c>
      <c r="Z19" s="4">
        <f t="shared" si="3"/>
        <v>1</v>
      </c>
      <c r="AA19">
        <f t="shared" si="4"/>
        <v>105</v>
      </c>
      <c r="AB19">
        <f t="shared" si="5"/>
        <v>85</v>
      </c>
      <c r="AC19">
        <f t="shared" si="6"/>
        <v>85</v>
      </c>
      <c r="AD19">
        <f t="shared" si="7"/>
        <v>225</v>
      </c>
    </row>
    <row r="20" spans="1:30" x14ac:dyDescent="0.25">
      <c r="A20" t="s">
        <v>31</v>
      </c>
      <c r="B20" t="s">
        <v>13</v>
      </c>
      <c r="C20">
        <v>1</v>
      </c>
      <c r="D20" s="3">
        <v>2</v>
      </c>
      <c r="E20" s="3">
        <v>54</v>
      </c>
      <c r="F20" s="3">
        <v>5</v>
      </c>
      <c r="G20" s="3">
        <v>2</v>
      </c>
      <c r="H20" s="3">
        <v>3</v>
      </c>
      <c r="I20" s="3">
        <v>4</v>
      </c>
      <c r="J20" s="3">
        <v>2</v>
      </c>
      <c r="K20" s="3">
        <v>1</v>
      </c>
      <c r="L20" s="3">
        <v>5</v>
      </c>
      <c r="M20" s="3">
        <v>2</v>
      </c>
      <c r="N20" s="3">
        <v>4</v>
      </c>
      <c r="O20" s="3">
        <v>3</v>
      </c>
      <c r="P20" s="3">
        <v>2</v>
      </c>
      <c r="Q20" s="3">
        <v>4</v>
      </c>
      <c r="R20" s="3">
        <v>0</v>
      </c>
      <c r="S20" s="2">
        <v>0.5</v>
      </c>
      <c r="T20" s="2">
        <v>0.33333333333333331</v>
      </c>
      <c r="U20" s="2">
        <v>0.66666666666666663</v>
      </c>
      <c r="V20" s="2">
        <v>0</v>
      </c>
      <c r="W20">
        <f t="shared" si="0"/>
        <v>1</v>
      </c>
      <c r="X20">
        <f t="shared" si="1"/>
        <v>1</v>
      </c>
      <c r="Y20" s="4">
        <f t="shared" si="2"/>
        <v>0.33333333333333337</v>
      </c>
      <c r="Z20" s="4">
        <f t="shared" si="3"/>
        <v>1</v>
      </c>
      <c r="AA20">
        <f t="shared" si="4"/>
        <v>117.5</v>
      </c>
      <c r="AB20">
        <f t="shared" si="5"/>
        <v>105</v>
      </c>
      <c r="AC20">
        <f t="shared" si="6"/>
        <v>105</v>
      </c>
      <c r="AD20">
        <f t="shared" si="7"/>
        <v>225</v>
      </c>
    </row>
    <row r="21" spans="1:30" x14ac:dyDescent="0.25">
      <c r="A21" t="s">
        <v>32</v>
      </c>
      <c r="B21" t="s">
        <v>13</v>
      </c>
      <c r="C21">
        <v>1</v>
      </c>
      <c r="D21" s="3">
        <v>1</v>
      </c>
      <c r="E21" s="3">
        <v>67</v>
      </c>
      <c r="F21" s="3">
        <v>4</v>
      </c>
      <c r="G21" s="3">
        <v>5</v>
      </c>
      <c r="H21" s="3">
        <v>7</v>
      </c>
      <c r="I21" s="3">
        <v>3</v>
      </c>
      <c r="J21" s="3">
        <v>3</v>
      </c>
      <c r="K21" s="3">
        <v>2</v>
      </c>
      <c r="L21" s="3">
        <v>1</v>
      </c>
      <c r="M21" s="3">
        <v>1</v>
      </c>
      <c r="N21" s="3">
        <v>5</v>
      </c>
      <c r="O21" s="3">
        <v>2</v>
      </c>
      <c r="P21" s="3">
        <v>5</v>
      </c>
      <c r="Q21" s="3">
        <v>4</v>
      </c>
      <c r="R21" s="3">
        <v>6</v>
      </c>
      <c r="S21" s="2">
        <v>0.33333333333333331</v>
      </c>
      <c r="T21" s="2">
        <v>0.83333333333333337</v>
      </c>
      <c r="U21" s="2">
        <v>0.66666666666666663</v>
      </c>
      <c r="V21" s="2">
        <v>1</v>
      </c>
      <c r="W21">
        <f t="shared" si="0"/>
        <v>-1</v>
      </c>
      <c r="X21">
        <f t="shared" si="1"/>
        <v>-1</v>
      </c>
      <c r="Y21" s="4">
        <f t="shared" si="2"/>
        <v>0.33333333333333337</v>
      </c>
      <c r="Z21" s="4">
        <f t="shared" si="3"/>
        <v>0</v>
      </c>
      <c r="AA21">
        <f t="shared" si="4"/>
        <v>105</v>
      </c>
      <c r="AB21">
        <f t="shared" si="5"/>
        <v>175</v>
      </c>
      <c r="AC21">
        <f t="shared" si="6"/>
        <v>105</v>
      </c>
      <c r="AD21">
        <f t="shared" si="7"/>
        <v>85</v>
      </c>
    </row>
    <row r="22" spans="1:30" x14ac:dyDescent="0.25">
      <c r="A22" t="s">
        <v>33</v>
      </c>
      <c r="B22" t="s">
        <v>13</v>
      </c>
      <c r="C22">
        <v>1</v>
      </c>
      <c r="D22" s="3">
        <v>2</v>
      </c>
      <c r="E22" s="3">
        <v>53</v>
      </c>
      <c r="F22" s="3">
        <v>3</v>
      </c>
      <c r="G22" s="3">
        <v>4</v>
      </c>
      <c r="H22" s="3">
        <v>4</v>
      </c>
      <c r="I22" s="3">
        <v>0</v>
      </c>
      <c r="J22" s="3">
        <v>3</v>
      </c>
      <c r="K22" s="3">
        <v>1</v>
      </c>
      <c r="L22" s="3">
        <v>5</v>
      </c>
      <c r="M22" s="3">
        <v>3</v>
      </c>
      <c r="N22" s="3">
        <v>5</v>
      </c>
      <c r="O22" s="3">
        <v>6</v>
      </c>
      <c r="P22" s="3">
        <v>1</v>
      </c>
      <c r="Q22" s="3">
        <v>5</v>
      </c>
      <c r="R22" s="3">
        <v>1</v>
      </c>
      <c r="S22" s="2">
        <v>1</v>
      </c>
      <c r="T22" s="2">
        <v>0.16666666666666666</v>
      </c>
      <c r="U22" s="2">
        <v>0.83333333333333337</v>
      </c>
      <c r="V22" s="2">
        <v>0.16666666666666666</v>
      </c>
      <c r="W22">
        <f t="shared" si="0"/>
        <v>1</v>
      </c>
      <c r="X22">
        <f t="shared" si="1"/>
        <v>1</v>
      </c>
      <c r="Y22" s="4">
        <f t="shared" si="2"/>
        <v>0.16666666666666663</v>
      </c>
      <c r="Z22" s="4">
        <f t="shared" si="3"/>
        <v>0.83333333333333337</v>
      </c>
      <c r="AA22">
        <f t="shared" si="4"/>
        <v>225</v>
      </c>
      <c r="AB22">
        <f t="shared" si="5"/>
        <v>95</v>
      </c>
      <c r="AC22">
        <f t="shared" si="6"/>
        <v>95</v>
      </c>
      <c r="AD22">
        <f t="shared" si="7"/>
        <v>175</v>
      </c>
    </row>
    <row r="23" spans="1:30" x14ac:dyDescent="0.25">
      <c r="A23" t="s">
        <v>34</v>
      </c>
      <c r="B23" t="s">
        <v>13</v>
      </c>
      <c r="C23">
        <v>1</v>
      </c>
      <c r="D23" s="3">
        <v>2</v>
      </c>
      <c r="E23" s="3">
        <v>57</v>
      </c>
      <c r="F23" s="3">
        <v>4</v>
      </c>
      <c r="G23" s="3">
        <v>3</v>
      </c>
      <c r="H23" s="3">
        <v>5</v>
      </c>
      <c r="I23" s="3">
        <v>3</v>
      </c>
      <c r="J23" s="3">
        <v>3</v>
      </c>
      <c r="K23" s="3">
        <v>1</v>
      </c>
      <c r="L23" s="3">
        <v>1</v>
      </c>
      <c r="M23" s="3">
        <v>2</v>
      </c>
      <c r="N23" s="3">
        <v>5</v>
      </c>
      <c r="O23" s="3">
        <v>2</v>
      </c>
      <c r="P23" s="3">
        <v>0</v>
      </c>
      <c r="Q23" s="3">
        <v>5</v>
      </c>
      <c r="R23" s="3">
        <v>0</v>
      </c>
      <c r="S23" s="2">
        <v>0.33333333333333331</v>
      </c>
      <c r="T23" s="2">
        <v>0</v>
      </c>
      <c r="U23" s="2">
        <v>0.83333333333333337</v>
      </c>
      <c r="V23" s="2">
        <v>0</v>
      </c>
      <c r="W23">
        <f t="shared" si="0"/>
        <v>1</v>
      </c>
      <c r="X23">
        <f t="shared" si="1"/>
        <v>1</v>
      </c>
      <c r="Y23" s="4">
        <f t="shared" si="2"/>
        <v>0.16666666666666663</v>
      </c>
      <c r="Z23" s="4">
        <f t="shared" si="3"/>
        <v>1</v>
      </c>
      <c r="AA23">
        <f t="shared" si="4"/>
        <v>105</v>
      </c>
      <c r="AB23">
        <f t="shared" si="5"/>
        <v>85</v>
      </c>
      <c r="AC23">
        <f t="shared" si="6"/>
        <v>95</v>
      </c>
      <c r="AD23">
        <f t="shared" si="7"/>
        <v>225</v>
      </c>
    </row>
    <row r="24" spans="1:30" x14ac:dyDescent="0.25">
      <c r="A24" t="s">
        <v>35</v>
      </c>
      <c r="B24" t="s">
        <v>13</v>
      </c>
      <c r="C24">
        <v>0</v>
      </c>
      <c r="D24" s="3">
        <v>2</v>
      </c>
      <c r="E24" s="3">
        <v>37</v>
      </c>
      <c r="F24" s="3">
        <v>4</v>
      </c>
      <c r="G24" s="3">
        <v>1</v>
      </c>
      <c r="H24" s="3">
        <v>3</v>
      </c>
      <c r="I24" s="3">
        <v>1</v>
      </c>
      <c r="J24" s="3">
        <v>1</v>
      </c>
      <c r="K24" s="3">
        <v>1</v>
      </c>
      <c r="L24" s="3">
        <v>1</v>
      </c>
      <c r="M24" s="3">
        <v>3</v>
      </c>
      <c r="N24" s="3">
        <v>4</v>
      </c>
      <c r="O24" s="3">
        <v>0</v>
      </c>
      <c r="P24" s="3">
        <v>0</v>
      </c>
      <c r="Q24" s="3">
        <v>6</v>
      </c>
      <c r="R24" s="3">
        <v>0</v>
      </c>
      <c r="S24" s="2">
        <v>0</v>
      </c>
      <c r="T24" s="2">
        <v>0</v>
      </c>
      <c r="U24" s="2">
        <v>1</v>
      </c>
      <c r="V24" s="2">
        <v>0</v>
      </c>
      <c r="W24">
        <f t="shared" si="0"/>
        <v>0</v>
      </c>
      <c r="X24">
        <f t="shared" si="1"/>
        <v>1</v>
      </c>
      <c r="Y24" s="4">
        <f t="shared" si="2"/>
        <v>0</v>
      </c>
      <c r="Z24" s="4">
        <f t="shared" si="3"/>
        <v>1</v>
      </c>
      <c r="AA24">
        <f t="shared" si="4"/>
        <v>85</v>
      </c>
      <c r="AB24">
        <f t="shared" si="5"/>
        <v>85</v>
      </c>
      <c r="AC24">
        <f t="shared" si="6"/>
        <v>85</v>
      </c>
      <c r="AD24">
        <f t="shared" si="7"/>
        <v>225</v>
      </c>
    </row>
    <row r="25" spans="1:30" x14ac:dyDescent="0.25">
      <c r="A25" t="s">
        <v>36</v>
      </c>
      <c r="B25" t="s">
        <v>13</v>
      </c>
      <c r="C25">
        <v>0</v>
      </c>
      <c r="D25" s="3">
        <v>2</v>
      </c>
      <c r="E25" s="3">
        <v>58</v>
      </c>
      <c r="F25" s="3">
        <v>1</v>
      </c>
      <c r="G25" s="3">
        <v>2</v>
      </c>
      <c r="H25" s="3">
        <v>1</v>
      </c>
      <c r="I25" s="3">
        <v>0</v>
      </c>
      <c r="J25" s="3">
        <v>3</v>
      </c>
      <c r="K25" s="3">
        <v>2</v>
      </c>
      <c r="L25" s="3">
        <v>5</v>
      </c>
      <c r="M25" s="3">
        <v>3</v>
      </c>
      <c r="N25" s="3">
        <v>3</v>
      </c>
      <c r="O25" s="3">
        <v>2</v>
      </c>
      <c r="P25" s="3">
        <v>1</v>
      </c>
      <c r="Q25" s="3">
        <v>5</v>
      </c>
      <c r="R25" s="3">
        <v>1</v>
      </c>
      <c r="S25" s="2">
        <v>0.33333333333333331</v>
      </c>
      <c r="T25" s="2">
        <v>0.16666666666666666</v>
      </c>
      <c r="U25" s="2">
        <v>0.83333333333333337</v>
      </c>
      <c r="V25" s="2">
        <v>0.16666666666666666</v>
      </c>
      <c r="W25">
        <f t="shared" si="0"/>
        <v>1</v>
      </c>
      <c r="X25">
        <f t="shared" si="1"/>
        <v>1</v>
      </c>
      <c r="Y25" s="4">
        <f t="shared" si="2"/>
        <v>0.16666666666666663</v>
      </c>
      <c r="Z25" s="4">
        <f t="shared" si="3"/>
        <v>0.83333333333333337</v>
      </c>
      <c r="AA25">
        <f t="shared" si="4"/>
        <v>105</v>
      </c>
      <c r="AB25">
        <f t="shared" si="5"/>
        <v>95</v>
      </c>
      <c r="AC25">
        <f t="shared" si="6"/>
        <v>95</v>
      </c>
      <c r="AD25">
        <f t="shared" si="7"/>
        <v>175</v>
      </c>
    </row>
    <row r="26" spans="1:30" x14ac:dyDescent="0.25">
      <c r="A26" t="s">
        <v>37</v>
      </c>
      <c r="B26" t="s">
        <v>13</v>
      </c>
      <c r="C26">
        <v>1</v>
      </c>
      <c r="D26" s="3">
        <v>1</v>
      </c>
      <c r="E26" s="3">
        <v>52</v>
      </c>
      <c r="F26" s="3">
        <v>3</v>
      </c>
      <c r="G26" s="3">
        <v>6</v>
      </c>
      <c r="H26" s="3">
        <v>5</v>
      </c>
      <c r="I26" s="3">
        <v>2</v>
      </c>
      <c r="J26" s="3">
        <v>5</v>
      </c>
      <c r="K26" s="3">
        <v>2</v>
      </c>
      <c r="L26" s="3">
        <v>1</v>
      </c>
      <c r="M26" s="3">
        <v>1</v>
      </c>
      <c r="N26" s="3">
        <v>5</v>
      </c>
      <c r="O26" s="3">
        <v>2</v>
      </c>
      <c r="P26" s="3">
        <v>1</v>
      </c>
      <c r="Q26" s="3">
        <v>4</v>
      </c>
      <c r="R26" s="3">
        <v>3</v>
      </c>
      <c r="S26" s="2">
        <v>0.33333333333333331</v>
      </c>
      <c r="T26" s="2">
        <v>0.16666666666666666</v>
      </c>
      <c r="U26" s="2">
        <v>0.66666666666666663</v>
      </c>
      <c r="V26" s="2">
        <v>0.5</v>
      </c>
      <c r="W26">
        <f t="shared" si="0"/>
        <v>1</v>
      </c>
      <c r="X26">
        <f t="shared" si="1"/>
        <v>1</v>
      </c>
      <c r="Y26" s="4">
        <f t="shared" si="2"/>
        <v>0.33333333333333337</v>
      </c>
      <c r="Z26" s="4">
        <f t="shared" si="3"/>
        <v>0.5</v>
      </c>
      <c r="AA26">
        <f t="shared" si="4"/>
        <v>105</v>
      </c>
      <c r="AB26">
        <f t="shared" si="5"/>
        <v>95</v>
      </c>
      <c r="AC26">
        <f t="shared" si="6"/>
        <v>105</v>
      </c>
      <c r="AD26">
        <f t="shared" si="7"/>
        <v>117.5</v>
      </c>
    </row>
    <row r="27" spans="1:30" x14ac:dyDescent="0.25">
      <c r="A27" t="s">
        <v>38</v>
      </c>
      <c r="B27" t="s">
        <v>13</v>
      </c>
      <c r="C27">
        <v>0</v>
      </c>
      <c r="D27" s="3">
        <v>2</v>
      </c>
      <c r="E27" s="3">
        <v>53</v>
      </c>
      <c r="F27" s="3">
        <v>2</v>
      </c>
      <c r="G27" s="3">
        <v>5</v>
      </c>
      <c r="H27" s="3">
        <v>4</v>
      </c>
      <c r="I27" s="3">
        <v>1</v>
      </c>
      <c r="J27" s="3">
        <v>3</v>
      </c>
      <c r="K27" s="3">
        <v>3</v>
      </c>
      <c r="L27" s="3">
        <v>5</v>
      </c>
      <c r="M27" s="3">
        <v>1</v>
      </c>
      <c r="N27" s="3">
        <v>5</v>
      </c>
      <c r="O27" s="3">
        <v>5</v>
      </c>
      <c r="P27" s="3">
        <v>5</v>
      </c>
      <c r="Q27" s="3">
        <v>0</v>
      </c>
      <c r="R27" s="3">
        <v>1</v>
      </c>
      <c r="S27" s="2">
        <v>0.83333333333333337</v>
      </c>
      <c r="T27" s="2">
        <v>0.83333333333333337</v>
      </c>
      <c r="U27" s="2">
        <v>0</v>
      </c>
      <c r="V27" s="2">
        <v>0.16666666666666666</v>
      </c>
      <c r="W27">
        <f t="shared" si="0"/>
        <v>0</v>
      </c>
      <c r="X27">
        <f t="shared" si="1"/>
        <v>-1</v>
      </c>
      <c r="Y27" s="4">
        <f t="shared" si="2"/>
        <v>1</v>
      </c>
      <c r="Z27" s="4">
        <f t="shared" si="3"/>
        <v>0.83333333333333337</v>
      </c>
      <c r="AA27">
        <f t="shared" si="4"/>
        <v>175</v>
      </c>
      <c r="AB27">
        <f t="shared" si="5"/>
        <v>175</v>
      </c>
      <c r="AC27">
        <f t="shared" si="6"/>
        <v>225</v>
      </c>
      <c r="AD27">
        <f t="shared" si="7"/>
        <v>175</v>
      </c>
    </row>
    <row r="28" spans="1:30" x14ac:dyDescent="0.25">
      <c r="A28" t="s">
        <v>39</v>
      </c>
      <c r="B28" t="s">
        <v>13</v>
      </c>
      <c r="C28">
        <v>1</v>
      </c>
      <c r="D28" s="3">
        <v>2</v>
      </c>
      <c r="E28" s="3">
        <v>50</v>
      </c>
      <c r="F28" s="3">
        <v>3</v>
      </c>
      <c r="G28" s="3">
        <v>6</v>
      </c>
      <c r="H28" s="3">
        <v>5</v>
      </c>
      <c r="I28" s="3">
        <v>1</v>
      </c>
      <c r="J28" s="3">
        <v>3</v>
      </c>
      <c r="K28" s="3">
        <v>2</v>
      </c>
      <c r="L28" s="3">
        <v>1</v>
      </c>
      <c r="M28" s="3">
        <v>1</v>
      </c>
      <c r="N28" s="3">
        <v>5</v>
      </c>
      <c r="O28" s="3">
        <v>3</v>
      </c>
      <c r="P28" s="3">
        <v>0</v>
      </c>
      <c r="Q28" s="3">
        <v>3</v>
      </c>
      <c r="R28" s="3">
        <v>6</v>
      </c>
      <c r="S28" s="2">
        <v>0.5</v>
      </c>
      <c r="T28" s="2">
        <v>0</v>
      </c>
      <c r="U28" s="2">
        <v>0.5</v>
      </c>
      <c r="V28" s="2">
        <v>1</v>
      </c>
      <c r="W28">
        <f t="shared" si="0"/>
        <v>1</v>
      </c>
      <c r="X28">
        <f t="shared" si="1"/>
        <v>-1</v>
      </c>
      <c r="Y28" s="4">
        <f t="shared" si="2"/>
        <v>0.5</v>
      </c>
      <c r="Z28" s="4">
        <f t="shared" si="3"/>
        <v>0</v>
      </c>
      <c r="AA28">
        <f t="shared" si="4"/>
        <v>117.5</v>
      </c>
      <c r="AB28">
        <f t="shared" si="5"/>
        <v>85</v>
      </c>
      <c r="AC28">
        <f t="shared" si="6"/>
        <v>117.5</v>
      </c>
      <c r="AD28">
        <f t="shared" si="7"/>
        <v>85</v>
      </c>
    </row>
    <row r="29" spans="1:30" x14ac:dyDescent="0.25">
      <c r="A29" t="s">
        <v>40</v>
      </c>
      <c r="B29" t="s">
        <v>13</v>
      </c>
      <c r="C29">
        <v>0</v>
      </c>
      <c r="D29" s="3">
        <v>2</v>
      </c>
      <c r="E29" s="3">
        <v>37</v>
      </c>
      <c r="F29" s="3">
        <v>3</v>
      </c>
      <c r="G29" s="3">
        <v>5</v>
      </c>
      <c r="H29" s="3">
        <v>5</v>
      </c>
      <c r="I29" s="3">
        <v>37</v>
      </c>
      <c r="J29" s="3">
        <v>5</v>
      </c>
      <c r="K29" s="3">
        <v>2</v>
      </c>
      <c r="L29" s="3">
        <v>1</v>
      </c>
      <c r="M29" s="3">
        <v>3</v>
      </c>
      <c r="N29" s="3">
        <v>5</v>
      </c>
      <c r="O29" s="3">
        <v>2</v>
      </c>
      <c r="P29" s="3">
        <v>0</v>
      </c>
      <c r="Q29" s="3">
        <v>5</v>
      </c>
      <c r="R29" s="3">
        <v>0</v>
      </c>
      <c r="S29" s="2">
        <v>0.33333333333333331</v>
      </c>
      <c r="T29" s="2">
        <v>0</v>
      </c>
      <c r="U29" s="2">
        <v>0.83333333333333337</v>
      </c>
      <c r="V29" s="2">
        <v>0</v>
      </c>
      <c r="W29">
        <f t="shared" si="0"/>
        <v>1</v>
      </c>
      <c r="X29">
        <f t="shared" si="1"/>
        <v>1</v>
      </c>
      <c r="Y29" s="4">
        <f t="shared" si="2"/>
        <v>0.16666666666666663</v>
      </c>
      <c r="Z29" s="4">
        <f t="shared" si="3"/>
        <v>1</v>
      </c>
      <c r="AA29">
        <f t="shared" si="4"/>
        <v>105</v>
      </c>
      <c r="AB29">
        <f t="shared" si="5"/>
        <v>85</v>
      </c>
      <c r="AC29">
        <f t="shared" si="6"/>
        <v>95</v>
      </c>
      <c r="AD29">
        <f t="shared" si="7"/>
        <v>225</v>
      </c>
    </row>
    <row r="30" spans="1:30" x14ac:dyDescent="0.25">
      <c r="A30" t="s">
        <v>41</v>
      </c>
      <c r="B30" t="s">
        <v>13</v>
      </c>
      <c r="C30">
        <v>1</v>
      </c>
      <c r="D30" s="3">
        <v>2</v>
      </c>
      <c r="E30" s="3">
        <v>31</v>
      </c>
      <c r="F30" s="3">
        <v>1</v>
      </c>
      <c r="G30" s="3">
        <v>4</v>
      </c>
      <c r="H30" s="3">
        <v>4</v>
      </c>
      <c r="I30" s="3">
        <v>0</v>
      </c>
      <c r="J30" s="3">
        <v>3</v>
      </c>
      <c r="K30" s="3">
        <v>6</v>
      </c>
      <c r="L30" s="3">
        <v>1</v>
      </c>
      <c r="M30" s="3">
        <v>1</v>
      </c>
      <c r="N30" s="3">
        <v>5</v>
      </c>
      <c r="O30" s="3">
        <v>4</v>
      </c>
      <c r="P30" s="3">
        <v>0</v>
      </c>
      <c r="Q30" s="3">
        <v>4</v>
      </c>
      <c r="R30" s="3">
        <v>1</v>
      </c>
      <c r="S30" s="2">
        <v>0.66666666666666663</v>
      </c>
      <c r="T30" s="2">
        <v>0</v>
      </c>
      <c r="U30" s="2">
        <v>0.66666666666666663</v>
      </c>
      <c r="V30" s="2">
        <v>0.16666666666666666</v>
      </c>
      <c r="W30">
        <f t="shared" si="0"/>
        <v>1</v>
      </c>
      <c r="X30">
        <f t="shared" si="1"/>
        <v>1</v>
      </c>
      <c r="Y30" s="4">
        <f t="shared" si="2"/>
        <v>0.33333333333333337</v>
      </c>
      <c r="Z30" s="4">
        <f t="shared" si="3"/>
        <v>0.83333333333333337</v>
      </c>
      <c r="AA30">
        <f t="shared" si="4"/>
        <v>137.5</v>
      </c>
      <c r="AB30">
        <f t="shared" si="5"/>
        <v>85</v>
      </c>
      <c r="AC30">
        <f t="shared" si="6"/>
        <v>105</v>
      </c>
      <c r="AD30">
        <f t="shared" si="7"/>
        <v>175</v>
      </c>
    </row>
    <row r="31" spans="1:30" x14ac:dyDescent="0.25">
      <c r="A31" t="s">
        <v>42</v>
      </c>
      <c r="B31" t="s">
        <v>13</v>
      </c>
      <c r="C31">
        <v>1</v>
      </c>
      <c r="D31" s="3">
        <v>2</v>
      </c>
      <c r="E31" s="3">
        <v>39</v>
      </c>
      <c r="F31" s="3">
        <v>3</v>
      </c>
      <c r="G31" s="3">
        <v>5</v>
      </c>
      <c r="H31" s="3">
        <v>2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4</v>
      </c>
      <c r="O31" s="3">
        <v>4</v>
      </c>
      <c r="P31" s="3">
        <v>5</v>
      </c>
      <c r="Q31" s="3">
        <v>3</v>
      </c>
      <c r="R31" s="3">
        <v>0</v>
      </c>
      <c r="S31" s="2">
        <v>0.66666666666666663</v>
      </c>
      <c r="T31" s="2">
        <v>0.83333333333333337</v>
      </c>
      <c r="U31" s="2">
        <v>0.5</v>
      </c>
      <c r="V31" s="2">
        <v>0</v>
      </c>
      <c r="W31">
        <f t="shared" si="0"/>
        <v>-1</v>
      </c>
      <c r="X31">
        <f t="shared" si="1"/>
        <v>1</v>
      </c>
      <c r="Y31" s="4">
        <f t="shared" si="2"/>
        <v>0.5</v>
      </c>
      <c r="Z31" s="4">
        <f t="shared" si="3"/>
        <v>1</v>
      </c>
      <c r="AA31">
        <f t="shared" si="4"/>
        <v>137.5</v>
      </c>
      <c r="AB31">
        <f t="shared" si="5"/>
        <v>175</v>
      </c>
      <c r="AC31">
        <f t="shared" si="6"/>
        <v>117.5</v>
      </c>
      <c r="AD31">
        <f t="shared" si="7"/>
        <v>225</v>
      </c>
    </row>
    <row r="32" spans="1:30" x14ac:dyDescent="0.25">
      <c r="A32" t="s">
        <v>43</v>
      </c>
      <c r="B32" t="s">
        <v>13</v>
      </c>
      <c r="C32">
        <v>0</v>
      </c>
      <c r="D32" s="3">
        <v>1</v>
      </c>
      <c r="E32" s="3">
        <v>60</v>
      </c>
      <c r="F32" s="3">
        <v>3</v>
      </c>
      <c r="G32" s="3">
        <v>4</v>
      </c>
      <c r="H32" s="3">
        <v>2</v>
      </c>
      <c r="I32" s="3">
        <v>5</v>
      </c>
      <c r="J32" s="3">
        <v>1</v>
      </c>
      <c r="K32" s="3">
        <v>1</v>
      </c>
      <c r="L32" s="3">
        <v>1</v>
      </c>
      <c r="M32" s="3">
        <v>3</v>
      </c>
      <c r="N32" s="3">
        <v>4</v>
      </c>
      <c r="O32" s="3">
        <v>6</v>
      </c>
      <c r="P32" s="3">
        <v>0</v>
      </c>
      <c r="Q32" s="3">
        <v>6</v>
      </c>
      <c r="R32" s="3">
        <v>0</v>
      </c>
      <c r="S32" s="2">
        <v>1</v>
      </c>
      <c r="T32" s="2">
        <v>0</v>
      </c>
      <c r="U32" s="2">
        <v>1</v>
      </c>
      <c r="V32" s="2">
        <v>0</v>
      </c>
      <c r="W32">
        <f t="shared" si="0"/>
        <v>1</v>
      </c>
      <c r="X32">
        <f t="shared" si="1"/>
        <v>1</v>
      </c>
      <c r="Y32" s="4">
        <f t="shared" si="2"/>
        <v>0</v>
      </c>
      <c r="Z32" s="4">
        <f t="shared" si="3"/>
        <v>1</v>
      </c>
      <c r="AA32">
        <f t="shared" si="4"/>
        <v>225</v>
      </c>
      <c r="AB32">
        <f t="shared" si="5"/>
        <v>85</v>
      </c>
      <c r="AC32">
        <f t="shared" si="6"/>
        <v>85</v>
      </c>
      <c r="AD32">
        <f t="shared" si="7"/>
        <v>225</v>
      </c>
    </row>
    <row r="33" spans="1:30" x14ac:dyDescent="0.25">
      <c r="A33" t="s">
        <v>44</v>
      </c>
      <c r="B33" t="s">
        <v>13</v>
      </c>
      <c r="C33">
        <v>1</v>
      </c>
      <c r="D33" s="3">
        <v>2</v>
      </c>
      <c r="E33" s="3">
        <v>28</v>
      </c>
      <c r="F33" s="3">
        <v>3</v>
      </c>
      <c r="G33" s="3">
        <v>6</v>
      </c>
      <c r="H33" s="3">
        <v>7</v>
      </c>
      <c r="I33" s="3">
        <v>1</v>
      </c>
      <c r="J33" s="3">
        <v>3</v>
      </c>
      <c r="K33" s="3">
        <v>2</v>
      </c>
      <c r="L33" s="3">
        <v>5</v>
      </c>
      <c r="M33" s="3">
        <v>1</v>
      </c>
      <c r="N33" s="3">
        <v>4</v>
      </c>
      <c r="O33" s="3">
        <v>2</v>
      </c>
      <c r="P33" s="3">
        <v>0</v>
      </c>
      <c r="Q33" s="3">
        <v>6</v>
      </c>
      <c r="R33" s="3">
        <v>0</v>
      </c>
      <c r="S33" s="2">
        <v>0.33333333333333331</v>
      </c>
      <c r="T33" s="2">
        <v>0</v>
      </c>
      <c r="U33" s="2">
        <v>1</v>
      </c>
      <c r="V33" s="2">
        <v>0</v>
      </c>
      <c r="W33">
        <f t="shared" si="0"/>
        <v>1</v>
      </c>
      <c r="X33">
        <f t="shared" si="1"/>
        <v>1</v>
      </c>
      <c r="Y33" s="4">
        <f t="shared" si="2"/>
        <v>0</v>
      </c>
      <c r="Z33" s="4">
        <f t="shared" si="3"/>
        <v>1</v>
      </c>
      <c r="AA33">
        <f t="shared" si="4"/>
        <v>105</v>
      </c>
      <c r="AB33">
        <f t="shared" si="5"/>
        <v>85</v>
      </c>
      <c r="AC33">
        <f t="shared" si="6"/>
        <v>85</v>
      </c>
      <c r="AD33">
        <f t="shared" si="7"/>
        <v>225</v>
      </c>
    </row>
    <row r="34" spans="1:30" x14ac:dyDescent="0.25">
      <c r="A34" t="s">
        <v>45</v>
      </c>
      <c r="B34" t="s">
        <v>13</v>
      </c>
      <c r="C34">
        <v>1</v>
      </c>
      <c r="D34" s="3">
        <v>2</v>
      </c>
      <c r="E34" s="3">
        <v>35</v>
      </c>
      <c r="F34" s="3">
        <v>1</v>
      </c>
      <c r="G34" s="3">
        <v>4</v>
      </c>
      <c r="H34" s="3">
        <v>5</v>
      </c>
      <c r="I34" s="3">
        <v>0</v>
      </c>
      <c r="J34" s="3">
        <v>3</v>
      </c>
      <c r="K34" s="3">
        <v>1</v>
      </c>
      <c r="L34" s="3">
        <v>1</v>
      </c>
      <c r="M34" s="3">
        <v>1</v>
      </c>
      <c r="N34" s="3">
        <v>5</v>
      </c>
      <c r="O34" s="3">
        <v>2</v>
      </c>
      <c r="P34" s="3">
        <v>4</v>
      </c>
      <c r="Q34" s="3">
        <v>4</v>
      </c>
      <c r="R34" s="3">
        <v>0</v>
      </c>
      <c r="S34" s="2">
        <v>0.33333333333333331</v>
      </c>
      <c r="T34" s="2">
        <v>0.66666666666666663</v>
      </c>
      <c r="U34" s="2">
        <v>0.66666666666666663</v>
      </c>
      <c r="V34" s="2">
        <v>0</v>
      </c>
      <c r="W34">
        <f t="shared" si="0"/>
        <v>-1</v>
      </c>
      <c r="X34">
        <f t="shared" si="1"/>
        <v>1</v>
      </c>
      <c r="Y34" s="4">
        <f t="shared" si="2"/>
        <v>0.33333333333333337</v>
      </c>
      <c r="Z34" s="4">
        <f t="shared" si="3"/>
        <v>1</v>
      </c>
      <c r="AA34">
        <f t="shared" si="4"/>
        <v>105</v>
      </c>
      <c r="AB34">
        <f t="shared" si="5"/>
        <v>137.5</v>
      </c>
      <c r="AC34">
        <f t="shared" si="6"/>
        <v>105</v>
      </c>
      <c r="AD34">
        <f t="shared" si="7"/>
        <v>225</v>
      </c>
    </row>
    <row r="35" spans="1:30" x14ac:dyDescent="0.25">
      <c r="A35" t="s">
        <v>46</v>
      </c>
      <c r="B35" t="s">
        <v>13</v>
      </c>
      <c r="C35">
        <v>0</v>
      </c>
      <c r="D35" s="3">
        <v>1</v>
      </c>
      <c r="E35" s="3">
        <v>33</v>
      </c>
      <c r="F35" s="3">
        <v>1</v>
      </c>
      <c r="G35" s="3">
        <v>5</v>
      </c>
      <c r="H35" s="3">
        <v>5</v>
      </c>
      <c r="I35" s="3">
        <v>0</v>
      </c>
      <c r="J35" s="3">
        <v>3</v>
      </c>
      <c r="K35" s="3">
        <v>3</v>
      </c>
      <c r="L35" s="3">
        <v>1</v>
      </c>
      <c r="M35" s="3">
        <v>1</v>
      </c>
      <c r="N35" s="3">
        <v>5</v>
      </c>
      <c r="O35" s="3">
        <v>2</v>
      </c>
      <c r="P35" s="3">
        <v>0</v>
      </c>
      <c r="Q35" s="3">
        <v>4</v>
      </c>
      <c r="R35" s="3">
        <v>4</v>
      </c>
      <c r="S35" s="2">
        <v>0.33333333333333331</v>
      </c>
      <c r="T35" s="2">
        <v>0</v>
      </c>
      <c r="U35" s="2">
        <v>0.66666666666666663</v>
      </c>
      <c r="V35" s="2">
        <v>0.66666666666666663</v>
      </c>
      <c r="W35">
        <f t="shared" si="0"/>
        <v>1</v>
      </c>
      <c r="X35">
        <f t="shared" si="1"/>
        <v>0</v>
      </c>
      <c r="Y35" s="4">
        <f t="shared" si="2"/>
        <v>0.33333333333333337</v>
      </c>
      <c r="Z35" s="4">
        <f t="shared" si="3"/>
        <v>0.33333333333333337</v>
      </c>
      <c r="AA35">
        <f t="shared" si="4"/>
        <v>105</v>
      </c>
      <c r="AB35">
        <f t="shared" si="5"/>
        <v>85</v>
      </c>
      <c r="AC35">
        <f t="shared" si="6"/>
        <v>105</v>
      </c>
      <c r="AD35">
        <f t="shared" si="7"/>
        <v>105</v>
      </c>
    </row>
    <row r="36" spans="1:30" x14ac:dyDescent="0.25">
      <c r="A36" t="s">
        <v>47</v>
      </c>
      <c r="B36" t="s">
        <v>13</v>
      </c>
      <c r="C36">
        <v>1</v>
      </c>
      <c r="D36" s="3">
        <v>1</v>
      </c>
      <c r="E36" s="3">
        <v>26</v>
      </c>
      <c r="F36" s="3">
        <v>1</v>
      </c>
      <c r="G36" s="3">
        <v>5</v>
      </c>
      <c r="H36" s="3">
        <v>6</v>
      </c>
      <c r="I36" s="3">
        <v>0</v>
      </c>
      <c r="J36" s="3">
        <v>5</v>
      </c>
      <c r="K36" s="3">
        <v>1</v>
      </c>
      <c r="L36" s="3">
        <v>4</v>
      </c>
      <c r="M36" s="3">
        <v>1</v>
      </c>
      <c r="N36" s="3">
        <v>4</v>
      </c>
      <c r="O36" s="3">
        <v>4</v>
      </c>
      <c r="P36" s="3">
        <v>1</v>
      </c>
      <c r="Q36" s="3">
        <v>4</v>
      </c>
      <c r="R36" s="3">
        <v>2</v>
      </c>
      <c r="S36" s="2">
        <v>0.66666666666666663</v>
      </c>
      <c r="T36" s="2">
        <v>0.16666666666666666</v>
      </c>
      <c r="U36" s="2">
        <v>0.66666666666666663</v>
      </c>
      <c r="V36" s="2">
        <v>0.33333333333333331</v>
      </c>
      <c r="W36">
        <f t="shared" si="0"/>
        <v>1</v>
      </c>
      <c r="X36">
        <f t="shared" si="1"/>
        <v>1</v>
      </c>
      <c r="Y36" s="4">
        <f t="shared" si="2"/>
        <v>0.33333333333333337</v>
      </c>
      <c r="Z36" s="4">
        <f t="shared" si="3"/>
        <v>0.66666666666666674</v>
      </c>
      <c r="AA36">
        <f t="shared" si="4"/>
        <v>137.5</v>
      </c>
      <c r="AB36">
        <f t="shared" si="5"/>
        <v>95</v>
      </c>
      <c r="AC36">
        <f t="shared" si="6"/>
        <v>105</v>
      </c>
      <c r="AD36">
        <f t="shared" si="7"/>
        <v>137.5</v>
      </c>
    </row>
    <row r="37" spans="1:30" x14ac:dyDescent="0.25">
      <c r="A37" t="s">
        <v>48</v>
      </c>
      <c r="B37" t="s">
        <v>13</v>
      </c>
      <c r="C37">
        <v>1</v>
      </c>
      <c r="D37" s="3">
        <v>2</v>
      </c>
      <c r="E37" s="3">
        <v>43</v>
      </c>
      <c r="F37" s="3">
        <v>3</v>
      </c>
      <c r="G37" s="3">
        <v>6</v>
      </c>
      <c r="H37" s="3">
        <v>4</v>
      </c>
      <c r="I37" s="3">
        <v>2</v>
      </c>
      <c r="J37" s="3">
        <v>3</v>
      </c>
      <c r="K37" s="3">
        <v>2</v>
      </c>
      <c r="L37" s="3">
        <v>5</v>
      </c>
      <c r="M37" s="3">
        <v>3</v>
      </c>
      <c r="N37" s="3">
        <v>5</v>
      </c>
      <c r="O37" s="3">
        <v>5</v>
      </c>
      <c r="P37" s="3">
        <v>4</v>
      </c>
      <c r="Q37" s="3">
        <v>5</v>
      </c>
      <c r="R37" s="3">
        <v>1</v>
      </c>
      <c r="S37" s="2">
        <v>0.83333333333333337</v>
      </c>
      <c r="T37" s="2">
        <v>0.66666666666666663</v>
      </c>
      <c r="U37" s="2">
        <v>0.83333333333333337</v>
      </c>
      <c r="V37" s="2">
        <v>0.16666666666666666</v>
      </c>
      <c r="W37">
        <f t="shared" si="0"/>
        <v>1</v>
      </c>
      <c r="X37">
        <f t="shared" si="1"/>
        <v>1</v>
      </c>
      <c r="Y37" s="4">
        <f t="shared" si="2"/>
        <v>0.16666666666666663</v>
      </c>
      <c r="Z37" s="4">
        <f t="shared" si="3"/>
        <v>0.83333333333333337</v>
      </c>
      <c r="AA37">
        <f t="shared" si="4"/>
        <v>175</v>
      </c>
      <c r="AB37">
        <f t="shared" si="5"/>
        <v>137.5</v>
      </c>
      <c r="AC37">
        <f t="shared" si="6"/>
        <v>95</v>
      </c>
      <c r="AD37">
        <f t="shared" si="7"/>
        <v>175</v>
      </c>
    </row>
    <row r="38" spans="1:30" x14ac:dyDescent="0.25">
      <c r="A38" t="s">
        <v>49</v>
      </c>
      <c r="B38" t="s">
        <v>13</v>
      </c>
      <c r="C38">
        <v>1</v>
      </c>
      <c r="D38" s="3">
        <v>2</v>
      </c>
      <c r="E38" s="3">
        <v>54</v>
      </c>
      <c r="F38" s="3">
        <v>1</v>
      </c>
      <c r="G38" s="3">
        <v>1</v>
      </c>
      <c r="H38" s="3">
        <v>2</v>
      </c>
      <c r="I38" s="3">
        <v>1</v>
      </c>
      <c r="J38" s="3">
        <v>1</v>
      </c>
      <c r="K38" s="3">
        <v>1</v>
      </c>
      <c r="L38" s="3">
        <v>5</v>
      </c>
      <c r="M38" s="3">
        <v>2</v>
      </c>
      <c r="N38" s="3">
        <v>5</v>
      </c>
      <c r="O38" s="3">
        <v>1</v>
      </c>
      <c r="P38" s="3">
        <v>0</v>
      </c>
      <c r="Q38" s="3">
        <v>4</v>
      </c>
      <c r="R38" s="3">
        <v>0</v>
      </c>
      <c r="S38" s="2">
        <v>0.16666666666666666</v>
      </c>
      <c r="T38" s="2">
        <v>0</v>
      </c>
      <c r="U38" s="2">
        <v>0.66666666666666663</v>
      </c>
      <c r="V38" s="2">
        <v>0</v>
      </c>
      <c r="W38">
        <f t="shared" si="0"/>
        <v>1</v>
      </c>
      <c r="X38">
        <f t="shared" si="1"/>
        <v>1</v>
      </c>
      <c r="Y38" s="4">
        <f t="shared" si="2"/>
        <v>0.33333333333333337</v>
      </c>
      <c r="Z38" s="4">
        <f t="shared" si="3"/>
        <v>1</v>
      </c>
      <c r="AA38">
        <f t="shared" si="4"/>
        <v>95</v>
      </c>
      <c r="AB38">
        <f t="shared" si="5"/>
        <v>85</v>
      </c>
      <c r="AC38">
        <f t="shared" si="6"/>
        <v>105</v>
      </c>
      <c r="AD38">
        <f t="shared" si="7"/>
        <v>225</v>
      </c>
    </row>
    <row r="39" spans="1:30" x14ac:dyDescent="0.25">
      <c r="A39" t="s">
        <v>50</v>
      </c>
      <c r="B39" t="s">
        <v>13</v>
      </c>
      <c r="C39">
        <v>1</v>
      </c>
      <c r="D39" s="3">
        <v>2</v>
      </c>
      <c r="E39" s="3">
        <v>58</v>
      </c>
      <c r="F39" s="3">
        <v>1</v>
      </c>
      <c r="G39" s="3">
        <v>1</v>
      </c>
      <c r="H39" s="3">
        <v>5</v>
      </c>
      <c r="I39" s="3">
        <v>0</v>
      </c>
      <c r="J39" s="3">
        <v>3</v>
      </c>
      <c r="K39" s="3">
        <v>1</v>
      </c>
      <c r="L39" s="3">
        <v>1</v>
      </c>
      <c r="M39" s="3">
        <v>3</v>
      </c>
      <c r="N39" s="3">
        <v>5</v>
      </c>
      <c r="O39" s="3">
        <v>2</v>
      </c>
      <c r="P39" s="3">
        <v>1</v>
      </c>
      <c r="Q39" s="3">
        <v>5</v>
      </c>
      <c r="R39" s="3">
        <v>3</v>
      </c>
      <c r="S39" s="2">
        <v>0.33333333333333331</v>
      </c>
      <c r="T39" s="2">
        <v>0.16666666666666666</v>
      </c>
      <c r="U39" s="2">
        <v>0.83333333333333337</v>
      </c>
      <c r="V39" s="2">
        <v>0.5</v>
      </c>
      <c r="W39">
        <f t="shared" si="0"/>
        <v>1</v>
      </c>
      <c r="X39">
        <f t="shared" si="1"/>
        <v>1</v>
      </c>
      <c r="Y39" s="4">
        <f t="shared" si="2"/>
        <v>0.16666666666666663</v>
      </c>
      <c r="Z39" s="4">
        <f t="shared" si="3"/>
        <v>0.5</v>
      </c>
      <c r="AA39">
        <f t="shared" si="4"/>
        <v>105</v>
      </c>
      <c r="AB39">
        <f t="shared" si="5"/>
        <v>95</v>
      </c>
      <c r="AC39">
        <f t="shared" si="6"/>
        <v>95</v>
      </c>
      <c r="AD39">
        <f t="shared" si="7"/>
        <v>117.5</v>
      </c>
    </row>
    <row r="40" spans="1:30" x14ac:dyDescent="0.25">
      <c r="A40" t="s">
        <v>51</v>
      </c>
      <c r="B40" t="s">
        <v>13</v>
      </c>
      <c r="C40">
        <v>1</v>
      </c>
      <c r="D40" s="3">
        <v>2</v>
      </c>
      <c r="E40" s="3">
        <v>58</v>
      </c>
      <c r="F40" s="3">
        <v>3</v>
      </c>
      <c r="G40" s="3">
        <v>4</v>
      </c>
      <c r="H40" s="3">
        <v>4</v>
      </c>
      <c r="I40" s="3">
        <v>3</v>
      </c>
      <c r="J40" s="3">
        <v>3</v>
      </c>
      <c r="K40" s="3">
        <v>1</v>
      </c>
      <c r="L40" s="3">
        <v>2</v>
      </c>
      <c r="M40" s="3">
        <v>2</v>
      </c>
      <c r="N40" s="3">
        <v>4</v>
      </c>
      <c r="O40" s="3">
        <v>4</v>
      </c>
      <c r="P40" s="3">
        <v>2</v>
      </c>
      <c r="Q40" s="3">
        <v>3</v>
      </c>
      <c r="R40" s="3">
        <v>2</v>
      </c>
      <c r="S40" s="2">
        <v>0.66666666666666663</v>
      </c>
      <c r="T40" s="2">
        <v>0.33333333333333331</v>
      </c>
      <c r="U40" s="2">
        <v>0.5</v>
      </c>
      <c r="V40" s="2">
        <v>0.33333333333333331</v>
      </c>
      <c r="W40">
        <f t="shared" si="0"/>
        <v>1</v>
      </c>
      <c r="X40">
        <f t="shared" si="1"/>
        <v>1</v>
      </c>
      <c r="Y40" s="4">
        <f t="shared" si="2"/>
        <v>0.5</v>
      </c>
      <c r="Z40" s="4">
        <f t="shared" si="3"/>
        <v>0.66666666666666674</v>
      </c>
      <c r="AA40">
        <f t="shared" si="4"/>
        <v>137.5</v>
      </c>
      <c r="AB40">
        <f t="shared" si="5"/>
        <v>105</v>
      </c>
      <c r="AC40">
        <f t="shared" si="6"/>
        <v>117.5</v>
      </c>
      <c r="AD40">
        <f t="shared" si="7"/>
        <v>137.5</v>
      </c>
    </row>
    <row r="41" spans="1:30" x14ac:dyDescent="0.25">
      <c r="A41" t="s">
        <v>52</v>
      </c>
      <c r="B41" t="s">
        <v>13</v>
      </c>
      <c r="C41">
        <v>0</v>
      </c>
      <c r="D41" s="3">
        <v>1</v>
      </c>
      <c r="E41" s="3">
        <v>27</v>
      </c>
      <c r="F41" s="3">
        <v>1</v>
      </c>
      <c r="G41" s="1" t="e">
        <v>#NULL!</v>
      </c>
      <c r="H41" s="3">
        <v>6</v>
      </c>
      <c r="I41" s="3">
        <v>0</v>
      </c>
      <c r="J41" s="3">
        <v>3</v>
      </c>
      <c r="K41" s="3">
        <v>4</v>
      </c>
      <c r="L41" s="3">
        <v>1</v>
      </c>
      <c r="M41" s="3">
        <v>1</v>
      </c>
      <c r="N41" s="3">
        <v>3</v>
      </c>
      <c r="O41" s="3">
        <v>2</v>
      </c>
      <c r="P41" s="3">
        <v>1</v>
      </c>
      <c r="Q41" s="3">
        <v>4</v>
      </c>
      <c r="R41" s="3">
        <v>6</v>
      </c>
      <c r="S41" s="2">
        <v>0.33333333333333331</v>
      </c>
      <c r="T41" s="2">
        <v>0.16666666666666666</v>
      </c>
      <c r="U41" s="2">
        <v>0.66666666666666663</v>
      </c>
      <c r="V41" s="2">
        <v>1</v>
      </c>
      <c r="W41">
        <f t="shared" si="0"/>
        <v>1</v>
      </c>
      <c r="X41">
        <f t="shared" si="1"/>
        <v>-1</v>
      </c>
      <c r="Y41" s="4">
        <f t="shared" si="2"/>
        <v>0.33333333333333337</v>
      </c>
      <c r="Z41" s="4">
        <f t="shared" si="3"/>
        <v>0</v>
      </c>
      <c r="AA41">
        <f t="shared" si="4"/>
        <v>105</v>
      </c>
      <c r="AB41">
        <f t="shared" si="5"/>
        <v>95</v>
      </c>
      <c r="AC41">
        <f t="shared" si="6"/>
        <v>105</v>
      </c>
      <c r="AD41">
        <f t="shared" si="7"/>
        <v>85</v>
      </c>
    </row>
    <row r="42" spans="1:30" x14ac:dyDescent="0.25">
      <c r="A42" t="s">
        <v>53</v>
      </c>
      <c r="B42" t="s">
        <v>13</v>
      </c>
      <c r="C42">
        <v>1</v>
      </c>
      <c r="D42" s="3">
        <v>1</v>
      </c>
      <c r="E42" s="3">
        <v>47</v>
      </c>
      <c r="F42" s="3">
        <v>4</v>
      </c>
      <c r="G42" s="3">
        <v>5</v>
      </c>
      <c r="H42" s="3">
        <v>2</v>
      </c>
      <c r="I42" s="3">
        <v>0</v>
      </c>
      <c r="J42" s="3">
        <v>3</v>
      </c>
      <c r="K42" s="3">
        <v>2</v>
      </c>
      <c r="L42" s="3">
        <v>5</v>
      </c>
      <c r="M42" s="3">
        <v>1</v>
      </c>
      <c r="N42" s="3">
        <v>3</v>
      </c>
      <c r="O42" s="3">
        <v>5</v>
      </c>
      <c r="P42" s="3">
        <v>0</v>
      </c>
      <c r="Q42" s="3">
        <v>6</v>
      </c>
      <c r="R42" s="3">
        <v>6</v>
      </c>
      <c r="S42" s="2">
        <v>0.83333333333333337</v>
      </c>
      <c r="T42" s="2">
        <v>0</v>
      </c>
      <c r="U42" s="2">
        <v>1</v>
      </c>
      <c r="V42" s="2">
        <v>1</v>
      </c>
      <c r="W42">
        <f t="shared" si="0"/>
        <v>1</v>
      </c>
      <c r="X42">
        <f t="shared" si="1"/>
        <v>0</v>
      </c>
      <c r="Y42" s="4">
        <f t="shared" si="2"/>
        <v>0</v>
      </c>
      <c r="Z42" s="4">
        <f t="shared" si="3"/>
        <v>0</v>
      </c>
      <c r="AA42">
        <f t="shared" si="4"/>
        <v>175</v>
      </c>
      <c r="AB42">
        <f t="shared" si="5"/>
        <v>85</v>
      </c>
      <c r="AC42">
        <f t="shared" si="6"/>
        <v>85</v>
      </c>
      <c r="AD42">
        <f t="shared" si="7"/>
        <v>85</v>
      </c>
    </row>
    <row r="43" spans="1:30" x14ac:dyDescent="0.25">
      <c r="A43" t="s">
        <v>54</v>
      </c>
      <c r="B43" t="s">
        <v>13</v>
      </c>
      <c r="C43">
        <v>0</v>
      </c>
      <c r="D43" s="3">
        <v>1</v>
      </c>
      <c r="E43" s="3">
        <v>35</v>
      </c>
      <c r="F43" s="3">
        <v>4</v>
      </c>
      <c r="G43" s="3">
        <v>4</v>
      </c>
      <c r="H43" s="3">
        <v>3</v>
      </c>
      <c r="I43" s="3">
        <v>1</v>
      </c>
      <c r="J43" s="3">
        <v>3</v>
      </c>
      <c r="K43" s="3">
        <v>2</v>
      </c>
      <c r="L43" s="3">
        <v>5</v>
      </c>
      <c r="M43" s="3">
        <v>1</v>
      </c>
      <c r="N43" s="3">
        <v>4</v>
      </c>
      <c r="O43" s="3">
        <v>2</v>
      </c>
      <c r="P43" s="3">
        <v>5</v>
      </c>
      <c r="Q43" s="3">
        <v>5</v>
      </c>
      <c r="R43" s="3">
        <v>2</v>
      </c>
      <c r="S43" s="2">
        <v>0.33333333333333331</v>
      </c>
      <c r="T43" s="2">
        <v>0.83333333333333337</v>
      </c>
      <c r="U43" s="2">
        <v>0.83333333333333337</v>
      </c>
      <c r="V43" s="2">
        <v>0.33333333333333331</v>
      </c>
      <c r="W43">
        <f t="shared" si="0"/>
        <v>-1</v>
      </c>
      <c r="X43">
        <f t="shared" si="1"/>
        <v>1</v>
      </c>
      <c r="Y43" s="4">
        <f t="shared" si="2"/>
        <v>0.16666666666666663</v>
      </c>
      <c r="Z43" s="4">
        <f t="shared" si="3"/>
        <v>0.66666666666666674</v>
      </c>
      <c r="AA43">
        <f t="shared" si="4"/>
        <v>105</v>
      </c>
      <c r="AB43">
        <f t="shared" si="5"/>
        <v>175</v>
      </c>
      <c r="AC43">
        <f t="shared" si="6"/>
        <v>95</v>
      </c>
      <c r="AD43">
        <f t="shared" si="7"/>
        <v>137.5</v>
      </c>
    </row>
    <row r="44" spans="1:30" x14ac:dyDescent="0.25">
      <c r="A44" t="s">
        <v>55</v>
      </c>
      <c r="B44" t="s">
        <v>13</v>
      </c>
      <c r="C44">
        <v>1</v>
      </c>
      <c r="D44" s="3">
        <v>2</v>
      </c>
      <c r="E44" s="3">
        <v>73</v>
      </c>
      <c r="F44" s="3">
        <v>5</v>
      </c>
      <c r="G44" s="3">
        <v>5</v>
      </c>
      <c r="H44" s="3">
        <v>4</v>
      </c>
      <c r="I44" s="3">
        <v>2</v>
      </c>
      <c r="J44" s="3">
        <v>1</v>
      </c>
      <c r="K44" s="3">
        <v>1</v>
      </c>
      <c r="L44" s="3">
        <v>1</v>
      </c>
      <c r="M44" s="3">
        <v>3</v>
      </c>
      <c r="N44" s="3">
        <v>5</v>
      </c>
      <c r="O44" s="3">
        <v>6</v>
      </c>
      <c r="P44" s="3">
        <v>0</v>
      </c>
      <c r="Q44" s="3">
        <v>5</v>
      </c>
      <c r="R44" s="3">
        <v>0</v>
      </c>
      <c r="S44" s="2">
        <v>1</v>
      </c>
      <c r="T44" s="2">
        <v>0</v>
      </c>
      <c r="U44" s="2">
        <v>0.83333333333333337</v>
      </c>
      <c r="V44" s="2">
        <v>0</v>
      </c>
      <c r="W44">
        <f t="shared" si="0"/>
        <v>1</v>
      </c>
      <c r="X44">
        <f t="shared" si="1"/>
        <v>1</v>
      </c>
      <c r="Y44" s="4">
        <f t="shared" si="2"/>
        <v>0.16666666666666663</v>
      </c>
      <c r="Z44" s="4">
        <f t="shared" si="3"/>
        <v>1</v>
      </c>
      <c r="AA44">
        <f t="shared" si="4"/>
        <v>225</v>
      </c>
      <c r="AB44">
        <f t="shared" si="5"/>
        <v>85</v>
      </c>
      <c r="AC44">
        <f t="shared" si="6"/>
        <v>95</v>
      </c>
      <c r="AD44">
        <f t="shared" si="7"/>
        <v>225</v>
      </c>
    </row>
    <row r="45" spans="1:30" x14ac:dyDescent="0.25">
      <c r="A45" t="s">
        <v>56</v>
      </c>
      <c r="B45" t="s">
        <v>13</v>
      </c>
      <c r="C45">
        <v>0</v>
      </c>
      <c r="D45" s="3">
        <v>2</v>
      </c>
      <c r="E45" s="3">
        <v>38</v>
      </c>
      <c r="F45" s="3">
        <v>3</v>
      </c>
      <c r="G45" s="3">
        <v>5</v>
      </c>
      <c r="H45" s="3">
        <v>4</v>
      </c>
      <c r="I45" s="3">
        <v>0</v>
      </c>
      <c r="J45" s="3">
        <v>3</v>
      </c>
      <c r="K45" s="3">
        <v>3</v>
      </c>
      <c r="L45" s="3">
        <v>1</v>
      </c>
      <c r="M45" s="3">
        <v>3</v>
      </c>
      <c r="N45" s="3">
        <v>3</v>
      </c>
      <c r="O45" s="3">
        <v>5</v>
      </c>
      <c r="P45" s="3">
        <v>4</v>
      </c>
      <c r="Q45" s="3">
        <v>2</v>
      </c>
      <c r="R45" s="3">
        <v>2</v>
      </c>
      <c r="S45" s="2">
        <v>0.83333333333333337</v>
      </c>
      <c r="T45" s="2">
        <v>0.66666666666666663</v>
      </c>
      <c r="U45" s="2">
        <v>0.33333333333333331</v>
      </c>
      <c r="V45" s="2">
        <v>0.33333333333333331</v>
      </c>
      <c r="W45">
        <f t="shared" si="0"/>
        <v>1</v>
      </c>
      <c r="X45">
        <f t="shared" si="1"/>
        <v>0</v>
      </c>
      <c r="Y45" s="4">
        <f t="shared" si="2"/>
        <v>0.66666666666666674</v>
      </c>
      <c r="Z45" s="4">
        <f t="shared" si="3"/>
        <v>0.66666666666666674</v>
      </c>
      <c r="AA45">
        <f t="shared" si="4"/>
        <v>175</v>
      </c>
      <c r="AB45">
        <f t="shared" si="5"/>
        <v>137.5</v>
      </c>
      <c r="AC45">
        <f t="shared" si="6"/>
        <v>137.5</v>
      </c>
      <c r="AD45">
        <f t="shared" si="7"/>
        <v>137.5</v>
      </c>
    </row>
    <row r="46" spans="1:30" x14ac:dyDescent="0.25">
      <c r="A46" t="s">
        <v>57</v>
      </c>
      <c r="B46" t="s">
        <v>13</v>
      </c>
      <c r="C46">
        <v>0</v>
      </c>
      <c r="D46" s="3">
        <v>2</v>
      </c>
      <c r="E46" s="3">
        <v>42</v>
      </c>
      <c r="F46" s="3">
        <v>2</v>
      </c>
      <c r="G46" s="3">
        <v>5</v>
      </c>
      <c r="H46" s="3">
        <v>4</v>
      </c>
      <c r="I46" s="3">
        <v>1</v>
      </c>
      <c r="J46" s="3">
        <v>5</v>
      </c>
      <c r="K46" s="3">
        <v>3</v>
      </c>
      <c r="L46" s="3">
        <v>1</v>
      </c>
      <c r="M46" s="3">
        <v>1</v>
      </c>
      <c r="N46" s="3">
        <v>5</v>
      </c>
      <c r="O46" s="3">
        <v>2</v>
      </c>
      <c r="P46" s="3">
        <v>5</v>
      </c>
      <c r="Q46" s="3">
        <v>4</v>
      </c>
      <c r="R46" s="3">
        <v>0</v>
      </c>
      <c r="S46" s="2">
        <v>0.33333333333333331</v>
      </c>
      <c r="T46" s="2">
        <v>0.83333333333333337</v>
      </c>
      <c r="U46" s="2">
        <v>0.66666666666666663</v>
      </c>
      <c r="V46" s="2">
        <v>0</v>
      </c>
      <c r="W46">
        <f t="shared" si="0"/>
        <v>-1</v>
      </c>
      <c r="X46">
        <f t="shared" si="1"/>
        <v>1</v>
      </c>
      <c r="Y46" s="4">
        <f t="shared" si="2"/>
        <v>0.33333333333333337</v>
      </c>
      <c r="Z46" s="4">
        <f t="shared" si="3"/>
        <v>1</v>
      </c>
      <c r="AA46">
        <f t="shared" si="4"/>
        <v>105</v>
      </c>
      <c r="AB46">
        <f t="shared" si="5"/>
        <v>175</v>
      </c>
      <c r="AC46">
        <f t="shared" si="6"/>
        <v>105</v>
      </c>
      <c r="AD46">
        <f t="shared" si="7"/>
        <v>225</v>
      </c>
    </row>
    <row r="47" spans="1:30" x14ac:dyDescent="0.25">
      <c r="A47" t="s">
        <v>58</v>
      </c>
      <c r="B47" t="s">
        <v>13</v>
      </c>
      <c r="C47">
        <v>0</v>
      </c>
      <c r="D47" s="3">
        <v>1</v>
      </c>
      <c r="E47" s="3">
        <v>54</v>
      </c>
      <c r="F47" s="3">
        <v>1</v>
      </c>
      <c r="G47" s="3">
        <v>5</v>
      </c>
      <c r="H47" s="3">
        <v>4</v>
      </c>
      <c r="I47" s="3">
        <v>0</v>
      </c>
      <c r="J47" s="3">
        <v>3</v>
      </c>
      <c r="K47" s="3">
        <v>3</v>
      </c>
      <c r="L47" s="3">
        <v>1</v>
      </c>
      <c r="M47" s="3">
        <v>1</v>
      </c>
      <c r="N47" s="3">
        <v>4</v>
      </c>
      <c r="O47" s="3">
        <v>4</v>
      </c>
      <c r="P47" s="3">
        <v>4</v>
      </c>
      <c r="Q47" s="3">
        <v>2</v>
      </c>
      <c r="R47" s="3">
        <v>3</v>
      </c>
      <c r="S47" s="2">
        <v>0.66666666666666663</v>
      </c>
      <c r="T47" s="2">
        <v>0.66666666666666663</v>
      </c>
      <c r="U47" s="2">
        <v>0.33333333333333331</v>
      </c>
      <c r="V47" s="2">
        <v>0.5</v>
      </c>
      <c r="W47">
        <f t="shared" si="0"/>
        <v>0</v>
      </c>
      <c r="X47">
        <f t="shared" si="1"/>
        <v>-1</v>
      </c>
      <c r="Y47" s="4">
        <f t="shared" si="2"/>
        <v>0.66666666666666674</v>
      </c>
      <c r="Z47" s="4">
        <f t="shared" si="3"/>
        <v>0.5</v>
      </c>
      <c r="AA47">
        <f t="shared" si="4"/>
        <v>137.5</v>
      </c>
      <c r="AB47">
        <f t="shared" si="5"/>
        <v>137.5</v>
      </c>
      <c r="AC47">
        <f t="shared" si="6"/>
        <v>137.5</v>
      </c>
      <c r="AD47">
        <f t="shared" si="7"/>
        <v>117.5</v>
      </c>
    </row>
    <row r="48" spans="1:30" x14ac:dyDescent="0.25">
      <c r="A48" t="s">
        <v>59</v>
      </c>
      <c r="B48" t="s">
        <v>13</v>
      </c>
      <c r="C48">
        <v>1</v>
      </c>
      <c r="D48" s="3">
        <v>2</v>
      </c>
      <c r="E48" s="3">
        <v>78</v>
      </c>
      <c r="F48" s="3">
        <v>5</v>
      </c>
      <c r="G48" s="3">
        <v>5</v>
      </c>
      <c r="H48" s="3">
        <v>2</v>
      </c>
      <c r="I48" s="3">
        <v>4</v>
      </c>
      <c r="J48" s="3">
        <v>3</v>
      </c>
      <c r="K48" s="3">
        <v>2</v>
      </c>
      <c r="L48" s="3">
        <v>1</v>
      </c>
      <c r="M48" s="3">
        <v>3</v>
      </c>
      <c r="N48" s="3">
        <v>5</v>
      </c>
      <c r="O48" s="3">
        <v>5</v>
      </c>
      <c r="P48" s="3">
        <v>5</v>
      </c>
      <c r="Q48" s="3">
        <v>5</v>
      </c>
      <c r="R48" s="3">
        <v>1</v>
      </c>
      <c r="S48" s="2">
        <v>0.83333333333333337</v>
      </c>
      <c r="T48" s="2">
        <v>0.83333333333333337</v>
      </c>
      <c r="U48" s="2">
        <v>0.83333333333333337</v>
      </c>
      <c r="V48" s="2">
        <v>0.16666666666666666</v>
      </c>
      <c r="W48">
        <f t="shared" si="0"/>
        <v>0</v>
      </c>
      <c r="X48">
        <f t="shared" si="1"/>
        <v>1</v>
      </c>
      <c r="Y48" s="4">
        <f t="shared" si="2"/>
        <v>0.16666666666666663</v>
      </c>
      <c r="Z48" s="4">
        <f t="shared" si="3"/>
        <v>0.83333333333333337</v>
      </c>
      <c r="AA48">
        <f t="shared" si="4"/>
        <v>175</v>
      </c>
      <c r="AB48">
        <f t="shared" si="5"/>
        <v>175</v>
      </c>
      <c r="AC48">
        <f t="shared" si="6"/>
        <v>95</v>
      </c>
      <c r="AD48">
        <f t="shared" si="7"/>
        <v>175</v>
      </c>
    </row>
    <row r="49" spans="1:30" x14ac:dyDescent="0.25">
      <c r="A49" t="s">
        <v>60</v>
      </c>
      <c r="B49" t="s">
        <v>13</v>
      </c>
      <c r="C49">
        <v>1</v>
      </c>
      <c r="D49" s="3">
        <v>1</v>
      </c>
      <c r="E49" s="3">
        <v>59</v>
      </c>
      <c r="F49" s="3">
        <v>3</v>
      </c>
      <c r="G49" s="3">
        <v>5</v>
      </c>
      <c r="H49" s="3">
        <v>2</v>
      </c>
      <c r="I49" s="3">
        <v>3</v>
      </c>
      <c r="J49" s="3">
        <v>3</v>
      </c>
      <c r="K49" s="3">
        <v>2</v>
      </c>
      <c r="L49" s="3">
        <v>5</v>
      </c>
      <c r="M49" s="3">
        <v>1</v>
      </c>
      <c r="N49" s="3">
        <v>5</v>
      </c>
      <c r="O49" s="3">
        <v>2</v>
      </c>
      <c r="P49" s="3">
        <v>3</v>
      </c>
      <c r="Q49" s="3">
        <v>4</v>
      </c>
      <c r="R49" s="3">
        <v>3</v>
      </c>
      <c r="S49" s="2">
        <v>0.33333333333333331</v>
      </c>
      <c r="T49" s="2">
        <v>0.5</v>
      </c>
      <c r="U49" s="2">
        <v>0.66666666666666663</v>
      </c>
      <c r="V49" s="2">
        <v>0.5</v>
      </c>
      <c r="W49">
        <f t="shared" si="0"/>
        <v>-1</v>
      </c>
      <c r="X49">
        <f t="shared" si="1"/>
        <v>1</v>
      </c>
      <c r="Y49" s="4">
        <f t="shared" si="2"/>
        <v>0.33333333333333337</v>
      </c>
      <c r="Z49" s="4">
        <f t="shared" si="3"/>
        <v>0.5</v>
      </c>
      <c r="AA49">
        <f t="shared" si="4"/>
        <v>105</v>
      </c>
      <c r="AB49">
        <f t="shared" si="5"/>
        <v>117.5</v>
      </c>
      <c r="AC49">
        <f t="shared" si="6"/>
        <v>105</v>
      </c>
      <c r="AD49">
        <f t="shared" si="7"/>
        <v>117.5</v>
      </c>
    </row>
    <row r="50" spans="1:30" x14ac:dyDescent="0.25">
      <c r="A50" t="s">
        <v>61</v>
      </c>
      <c r="B50" t="s">
        <v>13</v>
      </c>
      <c r="C50">
        <v>0</v>
      </c>
      <c r="D50" s="3">
        <v>2</v>
      </c>
      <c r="E50" s="3">
        <v>20</v>
      </c>
      <c r="F50" s="3">
        <v>2</v>
      </c>
      <c r="G50" s="3">
        <v>3</v>
      </c>
      <c r="H50" s="3">
        <v>2</v>
      </c>
      <c r="I50" s="3">
        <v>0</v>
      </c>
      <c r="J50" s="3">
        <v>3</v>
      </c>
      <c r="K50" s="3">
        <v>6</v>
      </c>
      <c r="L50" s="3">
        <v>2</v>
      </c>
      <c r="M50" s="3">
        <v>2</v>
      </c>
      <c r="N50" s="3">
        <v>2</v>
      </c>
      <c r="O50" s="3">
        <v>2</v>
      </c>
      <c r="P50" s="3">
        <v>0</v>
      </c>
      <c r="Q50" s="3">
        <v>5</v>
      </c>
      <c r="R50" s="3">
        <v>2</v>
      </c>
      <c r="S50" s="2">
        <v>0.33333333333333331</v>
      </c>
      <c r="T50" s="2">
        <v>0</v>
      </c>
      <c r="U50" s="2">
        <v>0.83333333333333337</v>
      </c>
      <c r="V50" s="2">
        <v>0.33333333333333331</v>
      </c>
      <c r="W50">
        <f t="shared" si="0"/>
        <v>1</v>
      </c>
      <c r="X50">
        <f t="shared" si="1"/>
        <v>1</v>
      </c>
      <c r="Y50" s="4">
        <f t="shared" si="2"/>
        <v>0.16666666666666663</v>
      </c>
      <c r="Z50" s="4">
        <f t="shared" si="3"/>
        <v>0.66666666666666674</v>
      </c>
      <c r="AA50">
        <f t="shared" si="4"/>
        <v>105</v>
      </c>
      <c r="AB50">
        <f t="shared" si="5"/>
        <v>85</v>
      </c>
      <c r="AC50">
        <f t="shared" si="6"/>
        <v>95</v>
      </c>
      <c r="AD50">
        <f t="shared" si="7"/>
        <v>137.5</v>
      </c>
    </row>
    <row r="51" spans="1:30" x14ac:dyDescent="0.25">
      <c r="A51" t="s">
        <v>62</v>
      </c>
      <c r="B51" t="s">
        <v>13</v>
      </c>
      <c r="C51">
        <v>0</v>
      </c>
      <c r="D51" s="3">
        <v>2</v>
      </c>
      <c r="E51" s="3">
        <v>66</v>
      </c>
      <c r="F51" s="3">
        <v>2</v>
      </c>
      <c r="G51" s="3">
        <v>4</v>
      </c>
      <c r="H51" s="3">
        <v>3</v>
      </c>
      <c r="I51" s="3">
        <v>2</v>
      </c>
      <c r="J51" s="3">
        <v>3</v>
      </c>
      <c r="K51" s="3">
        <v>1</v>
      </c>
      <c r="L51" s="3">
        <v>1</v>
      </c>
      <c r="M51" s="3">
        <v>3</v>
      </c>
      <c r="N51" s="3">
        <v>5</v>
      </c>
      <c r="O51" s="3">
        <v>2</v>
      </c>
      <c r="P51" s="3">
        <v>0</v>
      </c>
      <c r="Q51" s="3">
        <v>5</v>
      </c>
      <c r="R51" s="3">
        <v>1</v>
      </c>
      <c r="S51" s="2">
        <v>0.33333333333333331</v>
      </c>
      <c r="T51" s="2">
        <v>0</v>
      </c>
      <c r="U51" s="2">
        <v>0.83333333333333337</v>
      </c>
      <c r="V51" s="2">
        <v>0.16666666666666666</v>
      </c>
      <c r="W51">
        <f t="shared" si="0"/>
        <v>1</v>
      </c>
      <c r="X51">
        <f t="shared" si="1"/>
        <v>1</v>
      </c>
      <c r="Y51" s="4">
        <f t="shared" si="2"/>
        <v>0.16666666666666663</v>
      </c>
      <c r="Z51" s="4">
        <f t="shared" si="3"/>
        <v>0.83333333333333337</v>
      </c>
      <c r="AA51">
        <f t="shared" si="4"/>
        <v>105</v>
      </c>
      <c r="AB51">
        <f t="shared" si="5"/>
        <v>85</v>
      </c>
      <c r="AC51">
        <f t="shared" si="6"/>
        <v>95</v>
      </c>
      <c r="AD51">
        <f t="shared" si="7"/>
        <v>175</v>
      </c>
    </row>
    <row r="52" spans="1:30" x14ac:dyDescent="0.25">
      <c r="A52" t="s">
        <v>63</v>
      </c>
      <c r="B52" t="s">
        <v>13</v>
      </c>
      <c r="C52">
        <v>1</v>
      </c>
      <c r="D52" s="3">
        <v>2</v>
      </c>
      <c r="E52" s="3">
        <v>42</v>
      </c>
      <c r="F52" s="3">
        <v>3</v>
      </c>
      <c r="G52" s="3">
        <v>5</v>
      </c>
      <c r="H52" s="3">
        <v>4</v>
      </c>
      <c r="I52" s="3">
        <v>2</v>
      </c>
      <c r="J52" s="3">
        <v>3</v>
      </c>
      <c r="K52" s="3">
        <v>1</v>
      </c>
      <c r="L52" s="3">
        <v>1</v>
      </c>
      <c r="M52" s="3">
        <v>1</v>
      </c>
      <c r="N52" s="3">
        <v>5</v>
      </c>
      <c r="O52" s="3">
        <v>0</v>
      </c>
      <c r="P52" s="3">
        <v>3</v>
      </c>
      <c r="Q52" s="3">
        <v>3</v>
      </c>
      <c r="R52" s="3">
        <v>0</v>
      </c>
      <c r="S52" s="2">
        <v>0</v>
      </c>
      <c r="T52" s="2">
        <v>0.5</v>
      </c>
      <c r="U52" s="2">
        <v>0.5</v>
      </c>
      <c r="V52" s="2">
        <v>0</v>
      </c>
      <c r="W52">
        <f t="shared" si="0"/>
        <v>-1</v>
      </c>
      <c r="X52">
        <f t="shared" si="1"/>
        <v>1</v>
      </c>
      <c r="Y52" s="4">
        <f t="shared" si="2"/>
        <v>0.5</v>
      </c>
      <c r="Z52" s="4">
        <f t="shared" si="3"/>
        <v>1</v>
      </c>
      <c r="AA52">
        <f t="shared" si="4"/>
        <v>85</v>
      </c>
      <c r="AB52">
        <f t="shared" si="5"/>
        <v>117.5</v>
      </c>
      <c r="AC52">
        <f t="shared" si="6"/>
        <v>117.5</v>
      </c>
      <c r="AD52">
        <f t="shared" si="7"/>
        <v>225</v>
      </c>
    </row>
    <row r="53" spans="1:30" x14ac:dyDescent="0.25">
      <c r="A53" t="s">
        <v>64</v>
      </c>
      <c r="B53" t="s">
        <v>13</v>
      </c>
      <c r="C53">
        <v>1</v>
      </c>
      <c r="D53" s="3">
        <v>2</v>
      </c>
      <c r="E53" s="3">
        <v>54</v>
      </c>
      <c r="F53" s="3">
        <v>1</v>
      </c>
      <c r="G53" s="3">
        <v>1</v>
      </c>
      <c r="H53" s="3">
        <v>2</v>
      </c>
      <c r="I53" s="3">
        <v>1</v>
      </c>
      <c r="J53" s="3">
        <v>1</v>
      </c>
      <c r="K53" s="3">
        <v>1</v>
      </c>
      <c r="L53" s="3">
        <v>5</v>
      </c>
      <c r="M53" s="3">
        <v>3</v>
      </c>
      <c r="N53" s="3">
        <v>5</v>
      </c>
      <c r="O53" s="3">
        <v>1</v>
      </c>
      <c r="P53" s="3">
        <v>0</v>
      </c>
      <c r="Q53" s="3">
        <v>6</v>
      </c>
      <c r="R53" s="3">
        <v>0</v>
      </c>
      <c r="S53" s="2">
        <v>0.16666666666666666</v>
      </c>
      <c r="T53" s="2">
        <v>0</v>
      </c>
      <c r="U53" s="2">
        <v>1</v>
      </c>
      <c r="V53" s="2">
        <v>0</v>
      </c>
      <c r="W53">
        <f t="shared" si="0"/>
        <v>1</v>
      </c>
      <c r="X53">
        <f t="shared" si="1"/>
        <v>1</v>
      </c>
      <c r="Y53" s="4">
        <f t="shared" si="2"/>
        <v>0</v>
      </c>
      <c r="Z53" s="4">
        <f t="shared" si="3"/>
        <v>1</v>
      </c>
      <c r="AA53">
        <f t="shared" si="4"/>
        <v>95</v>
      </c>
      <c r="AB53">
        <f t="shared" si="5"/>
        <v>85</v>
      </c>
      <c r="AC53">
        <f t="shared" si="6"/>
        <v>85</v>
      </c>
      <c r="AD53">
        <f t="shared" si="7"/>
        <v>225</v>
      </c>
    </row>
    <row r="54" spans="1:30" x14ac:dyDescent="0.25">
      <c r="A54" t="s">
        <v>65</v>
      </c>
      <c r="B54" t="s">
        <v>13</v>
      </c>
      <c r="C54">
        <v>1</v>
      </c>
      <c r="D54" s="3">
        <v>2</v>
      </c>
      <c r="E54" s="3">
        <v>32</v>
      </c>
      <c r="F54" s="3">
        <v>5</v>
      </c>
      <c r="G54" s="3">
        <v>3</v>
      </c>
      <c r="H54" s="3">
        <v>4</v>
      </c>
      <c r="I54" s="3">
        <v>0</v>
      </c>
      <c r="J54" s="3">
        <v>3</v>
      </c>
      <c r="K54" s="3">
        <v>2</v>
      </c>
      <c r="L54" s="3">
        <v>5</v>
      </c>
      <c r="M54" s="3">
        <v>3</v>
      </c>
      <c r="N54" s="3">
        <v>3</v>
      </c>
      <c r="O54" s="3">
        <v>6</v>
      </c>
      <c r="P54" s="3">
        <v>0</v>
      </c>
      <c r="Q54" s="3">
        <v>6</v>
      </c>
      <c r="R54" s="3">
        <v>6</v>
      </c>
      <c r="S54" s="2">
        <v>1</v>
      </c>
      <c r="T54" s="2">
        <v>0</v>
      </c>
      <c r="U54" s="2">
        <v>1</v>
      </c>
      <c r="V54" s="2">
        <v>1</v>
      </c>
      <c r="W54">
        <f t="shared" si="0"/>
        <v>1</v>
      </c>
      <c r="X54">
        <f t="shared" si="1"/>
        <v>0</v>
      </c>
      <c r="Y54" s="4">
        <f t="shared" si="2"/>
        <v>0</v>
      </c>
      <c r="Z54" s="4">
        <f t="shared" si="3"/>
        <v>0</v>
      </c>
      <c r="AA54">
        <f t="shared" si="4"/>
        <v>225</v>
      </c>
      <c r="AB54">
        <f t="shared" si="5"/>
        <v>85</v>
      </c>
      <c r="AC54">
        <f t="shared" si="6"/>
        <v>85</v>
      </c>
      <c r="AD54">
        <f t="shared" si="7"/>
        <v>85</v>
      </c>
    </row>
    <row r="55" spans="1:30" x14ac:dyDescent="0.25">
      <c r="A55" t="s">
        <v>66</v>
      </c>
      <c r="B55" t="s">
        <v>13</v>
      </c>
      <c r="C55">
        <v>1</v>
      </c>
      <c r="D55" s="3">
        <v>1</v>
      </c>
      <c r="E55" s="3">
        <v>29</v>
      </c>
      <c r="F55" s="3">
        <v>1</v>
      </c>
      <c r="G55" s="3">
        <v>5</v>
      </c>
      <c r="H55" s="3">
        <v>8</v>
      </c>
      <c r="I55" s="3">
        <v>0</v>
      </c>
      <c r="J55" s="3">
        <v>3</v>
      </c>
      <c r="K55" s="3">
        <v>3</v>
      </c>
      <c r="L55" s="3">
        <v>1</v>
      </c>
      <c r="M55" s="3">
        <v>1</v>
      </c>
      <c r="N55" s="3">
        <v>2</v>
      </c>
      <c r="O55" s="3">
        <v>2</v>
      </c>
      <c r="P55" s="3">
        <v>1</v>
      </c>
      <c r="Q55" s="3">
        <v>5</v>
      </c>
      <c r="R55" s="3">
        <v>5</v>
      </c>
      <c r="S55" s="2">
        <v>0.33333333333333331</v>
      </c>
      <c r="T55" s="2">
        <v>0.16666666666666666</v>
      </c>
      <c r="U55" s="2">
        <v>0.83333333333333337</v>
      </c>
      <c r="V55" s="2">
        <v>0.83333333333333337</v>
      </c>
      <c r="W55">
        <f t="shared" si="0"/>
        <v>1</v>
      </c>
      <c r="X55">
        <f t="shared" si="1"/>
        <v>0</v>
      </c>
      <c r="Y55" s="4">
        <f t="shared" si="2"/>
        <v>0.16666666666666663</v>
      </c>
      <c r="Z55" s="4">
        <f t="shared" si="3"/>
        <v>0.16666666666666663</v>
      </c>
      <c r="AA55">
        <f t="shared" si="4"/>
        <v>105</v>
      </c>
      <c r="AB55">
        <f t="shared" si="5"/>
        <v>95</v>
      </c>
      <c r="AC55">
        <f t="shared" si="6"/>
        <v>95</v>
      </c>
      <c r="AD55">
        <f t="shared" si="7"/>
        <v>95</v>
      </c>
    </row>
    <row r="56" spans="1:30" x14ac:dyDescent="0.25">
      <c r="A56" t="s">
        <v>67</v>
      </c>
      <c r="B56" t="s">
        <v>13</v>
      </c>
      <c r="C56">
        <v>1</v>
      </c>
      <c r="D56" s="3">
        <v>2</v>
      </c>
      <c r="E56" s="3">
        <v>24</v>
      </c>
      <c r="F56" s="3">
        <v>1</v>
      </c>
      <c r="G56" s="3">
        <v>3</v>
      </c>
      <c r="H56" s="3">
        <v>6</v>
      </c>
      <c r="I56" s="3">
        <v>0</v>
      </c>
      <c r="J56" s="3">
        <v>3</v>
      </c>
      <c r="K56" s="3">
        <v>1</v>
      </c>
      <c r="L56" s="3">
        <v>1</v>
      </c>
      <c r="M56" s="3">
        <v>1</v>
      </c>
      <c r="N56" s="3">
        <v>4</v>
      </c>
      <c r="O56" s="3">
        <v>2</v>
      </c>
      <c r="P56" s="3">
        <v>2</v>
      </c>
      <c r="Q56" s="3">
        <v>5</v>
      </c>
      <c r="R56" s="3">
        <v>6</v>
      </c>
      <c r="S56" s="2">
        <v>0.33333333333333331</v>
      </c>
      <c r="T56" s="2">
        <v>0.33333333333333331</v>
      </c>
      <c r="U56" s="2">
        <v>0.83333333333333337</v>
      </c>
      <c r="V56" s="2">
        <v>1</v>
      </c>
      <c r="W56">
        <f t="shared" si="0"/>
        <v>0</v>
      </c>
      <c r="X56">
        <f t="shared" si="1"/>
        <v>-1</v>
      </c>
      <c r="Y56" s="4">
        <f t="shared" si="2"/>
        <v>0.16666666666666663</v>
      </c>
      <c r="Z56" s="4">
        <f t="shared" si="3"/>
        <v>0</v>
      </c>
      <c r="AA56">
        <f t="shared" si="4"/>
        <v>105</v>
      </c>
      <c r="AB56">
        <f t="shared" si="5"/>
        <v>105</v>
      </c>
      <c r="AC56">
        <f t="shared" si="6"/>
        <v>95</v>
      </c>
      <c r="AD56">
        <f t="shared" si="7"/>
        <v>85</v>
      </c>
    </row>
    <row r="57" spans="1:30" x14ac:dyDescent="0.25">
      <c r="A57" t="s">
        <v>68</v>
      </c>
      <c r="B57" t="s">
        <v>13</v>
      </c>
      <c r="C57">
        <v>0</v>
      </c>
      <c r="D57" s="3">
        <v>2</v>
      </c>
      <c r="E57" s="3">
        <v>52</v>
      </c>
      <c r="F57" s="3">
        <v>1</v>
      </c>
      <c r="G57" s="3">
        <v>5</v>
      </c>
      <c r="H57" s="3">
        <v>6</v>
      </c>
      <c r="I57" s="3">
        <v>0</v>
      </c>
      <c r="J57" s="3">
        <v>3</v>
      </c>
      <c r="K57" s="3">
        <v>3</v>
      </c>
      <c r="L57" s="3">
        <v>1</v>
      </c>
      <c r="M57" s="3">
        <v>1</v>
      </c>
      <c r="N57" s="3">
        <v>5</v>
      </c>
      <c r="O57" s="3">
        <v>2</v>
      </c>
      <c r="P57" s="3">
        <v>0</v>
      </c>
      <c r="Q57" s="3">
        <v>6</v>
      </c>
      <c r="R57" s="3">
        <v>1</v>
      </c>
      <c r="S57" s="2">
        <v>0.33333333333333331</v>
      </c>
      <c r="T57" s="2">
        <v>0</v>
      </c>
      <c r="U57" s="2">
        <v>1</v>
      </c>
      <c r="V57" s="2">
        <v>0.16666666666666666</v>
      </c>
      <c r="W57">
        <f t="shared" si="0"/>
        <v>1</v>
      </c>
      <c r="X57">
        <f t="shared" si="1"/>
        <v>1</v>
      </c>
      <c r="Y57" s="4">
        <f t="shared" si="2"/>
        <v>0</v>
      </c>
      <c r="Z57" s="4">
        <f t="shared" si="3"/>
        <v>0.83333333333333337</v>
      </c>
      <c r="AA57">
        <f t="shared" si="4"/>
        <v>105</v>
      </c>
      <c r="AB57">
        <f t="shared" si="5"/>
        <v>85</v>
      </c>
      <c r="AC57">
        <f t="shared" si="6"/>
        <v>85</v>
      </c>
      <c r="AD57">
        <f t="shared" si="7"/>
        <v>175</v>
      </c>
    </row>
    <row r="58" spans="1:30" x14ac:dyDescent="0.25">
      <c r="A58" t="s">
        <v>69</v>
      </c>
      <c r="B58" t="s">
        <v>13</v>
      </c>
      <c r="C58">
        <v>1</v>
      </c>
      <c r="D58" s="3">
        <v>2</v>
      </c>
      <c r="E58" s="3">
        <v>28</v>
      </c>
      <c r="F58" s="3">
        <v>3</v>
      </c>
      <c r="G58" s="3">
        <v>4</v>
      </c>
      <c r="H58" s="3">
        <v>5</v>
      </c>
      <c r="I58" s="3">
        <v>1</v>
      </c>
      <c r="J58" s="3">
        <v>3</v>
      </c>
      <c r="K58" s="3">
        <v>4</v>
      </c>
      <c r="L58" s="3">
        <v>1</v>
      </c>
      <c r="M58" s="3">
        <v>3</v>
      </c>
      <c r="N58" s="3">
        <v>4</v>
      </c>
      <c r="O58" s="3">
        <v>2</v>
      </c>
      <c r="P58" s="3">
        <v>0</v>
      </c>
      <c r="Q58" s="3">
        <v>2</v>
      </c>
      <c r="R58" s="3">
        <v>2</v>
      </c>
      <c r="S58" s="2">
        <v>0.33333333333333331</v>
      </c>
      <c r="T58" s="2">
        <v>0</v>
      </c>
      <c r="U58" s="2">
        <v>0.33333333333333331</v>
      </c>
      <c r="V58" s="2">
        <v>0.33333333333333331</v>
      </c>
      <c r="W58">
        <f t="shared" si="0"/>
        <v>1</v>
      </c>
      <c r="X58">
        <f t="shared" si="1"/>
        <v>0</v>
      </c>
      <c r="Y58" s="4">
        <f t="shared" si="2"/>
        <v>0.66666666666666674</v>
      </c>
      <c r="Z58" s="4">
        <f t="shared" si="3"/>
        <v>0.66666666666666674</v>
      </c>
      <c r="AA58">
        <f t="shared" si="4"/>
        <v>105</v>
      </c>
      <c r="AB58">
        <f t="shared" si="5"/>
        <v>85</v>
      </c>
      <c r="AC58">
        <f t="shared" si="6"/>
        <v>137.5</v>
      </c>
      <c r="AD58">
        <f t="shared" si="7"/>
        <v>137.5</v>
      </c>
    </row>
    <row r="59" spans="1:30" x14ac:dyDescent="0.25">
      <c r="A59" t="s">
        <v>70</v>
      </c>
      <c r="B59" t="s">
        <v>13</v>
      </c>
      <c r="C59">
        <v>0</v>
      </c>
      <c r="D59" s="3">
        <v>2</v>
      </c>
      <c r="E59" s="3">
        <v>18</v>
      </c>
      <c r="F59" s="3">
        <v>1</v>
      </c>
      <c r="G59" s="3">
        <v>2</v>
      </c>
      <c r="H59" s="3">
        <v>2</v>
      </c>
      <c r="I59" s="3">
        <v>0</v>
      </c>
      <c r="J59" s="3">
        <v>3</v>
      </c>
      <c r="K59" s="3">
        <v>3</v>
      </c>
      <c r="L59" s="3">
        <v>1</v>
      </c>
      <c r="M59" s="3">
        <v>3</v>
      </c>
      <c r="N59" s="3">
        <v>1</v>
      </c>
      <c r="O59" s="3">
        <v>3</v>
      </c>
      <c r="P59" s="3">
        <v>4</v>
      </c>
      <c r="Q59" s="3">
        <v>4</v>
      </c>
      <c r="R59" s="3">
        <v>0</v>
      </c>
      <c r="S59" s="2">
        <v>0.5</v>
      </c>
      <c r="T59" s="2">
        <v>0.66666666666666663</v>
      </c>
      <c r="U59" s="2">
        <v>0.66666666666666663</v>
      </c>
      <c r="V59" s="2">
        <v>0</v>
      </c>
      <c r="W59">
        <f t="shared" si="0"/>
        <v>-1</v>
      </c>
      <c r="X59">
        <f t="shared" si="1"/>
        <v>1</v>
      </c>
      <c r="Y59" s="4">
        <f t="shared" si="2"/>
        <v>0.33333333333333337</v>
      </c>
      <c r="Z59" s="4">
        <f t="shared" si="3"/>
        <v>1</v>
      </c>
      <c r="AA59">
        <f t="shared" si="4"/>
        <v>117.5</v>
      </c>
      <c r="AB59">
        <f t="shared" si="5"/>
        <v>137.5</v>
      </c>
      <c r="AC59">
        <f t="shared" si="6"/>
        <v>105</v>
      </c>
      <c r="AD59">
        <f t="shared" si="7"/>
        <v>225</v>
      </c>
    </row>
    <row r="60" spans="1:30" x14ac:dyDescent="0.25">
      <c r="A60" t="s">
        <v>71</v>
      </c>
      <c r="B60" t="s">
        <v>13</v>
      </c>
      <c r="C60">
        <v>0</v>
      </c>
      <c r="D60" s="3">
        <v>1</v>
      </c>
      <c r="E60" s="3">
        <v>52</v>
      </c>
      <c r="F60" s="3">
        <v>3</v>
      </c>
      <c r="G60" s="3">
        <v>6</v>
      </c>
      <c r="H60" s="3">
        <v>5</v>
      </c>
      <c r="I60" s="3">
        <v>0</v>
      </c>
      <c r="J60" s="3">
        <v>3</v>
      </c>
      <c r="K60" s="3">
        <v>1</v>
      </c>
      <c r="L60" s="3">
        <v>1</v>
      </c>
      <c r="M60" s="3">
        <v>1</v>
      </c>
      <c r="N60" s="3">
        <v>5</v>
      </c>
      <c r="O60" s="3">
        <v>3</v>
      </c>
      <c r="P60" s="3">
        <v>4</v>
      </c>
      <c r="Q60" s="3">
        <v>4</v>
      </c>
      <c r="R60" s="3">
        <v>2</v>
      </c>
      <c r="S60" s="2">
        <v>0.5</v>
      </c>
      <c r="T60" s="2">
        <v>0.66666666666666663</v>
      </c>
      <c r="U60" s="2">
        <v>0.66666666666666663</v>
      </c>
      <c r="V60" s="2">
        <v>0.33333333333333331</v>
      </c>
      <c r="W60">
        <f t="shared" si="0"/>
        <v>-1</v>
      </c>
      <c r="X60">
        <f t="shared" si="1"/>
        <v>1</v>
      </c>
      <c r="Y60" s="4">
        <f t="shared" si="2"/>
        <v>0.33333333333333337</v>
      </c>
      <c r="Z60" s="4">
        <f t="shared" si="3"/>
        <v>0.66666666666666674</v>
      </c>
      <c r="AA60">
        <f t="shared" si="4"/>
        <v>117.5</v>
      </c>
      <c r="AB60">
        <f t="shared" si="5"/>
        <v>137.5</v>
      </c>
      <c r="AC60">
        <f t="shared" si="6"/>
        <v>105</v>
      </c>
      <c r="AD60">
        <f t="shared" si="7"/>
        <v>137.5</v>
      </c>
    </row>
    <row r="61" spans="1:30" x14ac:dyDescent="0.25">
      <c r="A61" t="s">
        <v>72</v>
      </c>
      <c r="B61" t="s">
        <v>13</v>
      </c>
      <c r="C61">
        <v>0</v>
      </c>
      <c r="D61" s="3">
        <v>1</v>
      </c>
      <c r="E61" s="3">
        <v>61</v>
      </c>
      <c r="F61" s="3">
        <v>3</v>
      </c>
      <c r="G61" s="3">
        <v>6</v>
      </c>
      <c r="H61" s="3">
        <v>4</v>
      </c>
      <c r="I61" s="3">
        <v>0</v>
      </c>
      <c r="J61" s="3">
        <v>3</v>
      </c>
      <c r="K61" s="3">
        <v>3</v>
      </c>
      <c r="L61" s="3">
        <v>5</v>
      </c>
      <c r="M61" s="3">
        <v>1</v>
      </c>
      <c r="N61" s="3">
        <v>5</v>
      </c>
      <c r="O61" s="3">
        <v>2</v>
      </c>
      <c r="P61" s="3">
        <v>5</v>
      </c>
      <c r="Q61" s="3">
        <v>5</v>
      </c>
      <c r="R61" s="3">
        <v>4</v>
      </c>
      <c r="S61" s="2">
        <v>0.33333333333333331</v>
      </c>
      <c r="T61" s="2">
        <v>0.83333333333333337</v>
      </c>
      <c r="U61" s="2">
        <v>0.83333333333333337</v>
      </c>
      <c r="V61" s="2">
        <v>0.66666666666666663</v>
      </c>
      <c r="W61">
        <f t="shared" si="0"/>
        <v>-1</v>
      </c>
      <c r="X61">
        <f t="shared" si="1"/>
        <v>1</v>
      </c>
      <c r="Y61" s="4">
        <f t="shared" si="2"/>
        <v>0.16666666666666663</v>
      </c>
      <c r="Z61" s="4">
        <f t="shared" si="3"/>
        <v>0.33333333333333337</v>
      </c>
      <c r="AA61">
        <f t="shared" si="4"/>
        <v>105</v>
      </c>
      <c r="AB61">
        <f t="shared" si="5"/>
        <v>175</v>
      </c>
      <c r="AC61">
        <f t="shared" si="6"/>
        <v>95</v>
      </c>
      <c r="AD61">
        <f t="shared" si="7"/>
        <v>105</v>
      </c>
    </row>
    <row r="62" spans="1:30" x14ac:dyDescent="0.25">
      <c r="A62" t="s">
        <v>73</v>
      </c>
      <c r="B62" t="s">
        <v>13</v>
      </c>
      <c r="C62">
        <v>0</v>
      </c>
      <c r="D62" s="3">
        <v>2</v>
      </c>
      <c r="E62" s="3">
        <v>65</v>
      </c>
      <c r="F62" s="3">
        <v>3</v>
      </c>
      <c r="G62" s="3">
        <v>5</v>
      </c>
      <c r="H62" s="3">
        <v>3</v>
      </c>
      <c r="I62" s="3">
        <v>1</v>
      </c>
      <c r="J62" s="3">
        <v>3</v>
      </c>
      <c r="K62" s="3">
        <v>2</v>
      </c>
      <c r="L62" s="3">
        <v>5</v>
      </c>
      <c r="M62" s="3">
        <v>3</v>
      </c>
      <c r="N62" s="3">
        <v>5</v>
      </c>
      <c r="O62" s="3">
        <v>5</v>
      </c>
      <c r="P62" s="3">
        <v>5</v>
      </c>
      <c r="Q62" s="3">
        <v>6</v>
      </c>
      <c r="R62" s="3">
        <v>3</v>
      </c>
      <c r="S62" s="2">
        <v>0.83333333333333337</v>
      </c>
      <c r="T62" s="2">
        <v>0.83333333333333337</v>
      </c>
      <c r="U62" s="2">
        <v>1</v>
      </c>
      <c r="V62" s="2">
        <v>0.5</v>
      </c>
      <c r="W62">
        <f t="shared" si="0"/>
        <v>0</v>
      </c>
      <c r="X62">
        <f t="shared" si="1"/>
        <v>1</v>
      </c>
      <c r="Y62" s="4">
        <f t="shared" si="2"/>
        <v>0</v>
      </c>
      <c r="Z62" s="4">
        <f t="shared" si="3"/>
        <v>0.5</v>
      </c>
      <c r="AA62">
        <f t="shared" si="4"/>
        <v>175</v>
      </c>
      <c r="AB62">
        <f t="shared" si="5"/>
        <v>175</v>
      </c>
      <c r="AC62">
        <f t="shared" si="6"/>
        <v>85</v>
      </c>
      <c r="AD62">
        <f t="shared" si="7"/>
        <v>117.5</v>
      </c>
    </row>
    <row r="63" spans="1:30" x14ac:dyDescent="0.25">
      <c r="A63" t="s">
        <v>74</v>
      </c>
      <c r="B63" t="s">
        <v>13</v>
      </c>
      <c r="C63">
        <v>1</v>
      </c>
      <c r="D63" s="3">
        <v>1</v>
      </c>
      <c r="E63" s="3">
        <v>31</v>
      </c>
      <c r="F63" s="3">
        <v>3</v>
      </c>
      <c r="G63" s="3">
        <v>5</v>
      </c>
      <c r="H63" s="3">
        <v>5</v>
      </c>
      <c r="I63" s="3">
        <v>2</v>
      </c>
      <c r="J63" s="3">
        <v>3</v>
      </c>
      <c r="K63" s="3">
        <v>2</v>
      </c>
      <c r="L63" s="3">
        <v>1</v>
      </c>
      <c r="M63" s="3">
        <v>1</v>
      </c>
      <c r="N63" s="3">
        <v>5</v>
      </c>
      <c r="O63" s="3">
        <v>6</v>
      </c>
      <c r="P63" s="3">
        <v>3</v>
      </c>
      <c r="Q63" s="3">
        <v>5</v>
      </c>
      <c r="R63" s="3">
        <v>4</v>
      </c>
      <c r="S63" s="2">
        <v>1</v>
      </c>
      <c r="T63" s="2">
        <v>0.5</v>
      </c>
      <c r="U63" s="2">
        <v>0.83333333333333337</v>
      </c>
      <c r="V63" s="2">
        <v>0.66666666666666663</v>
      </c>
      <c r="W63">
        <f t="shared" si="0"/>
        <v>1</v>
      </c>
      <c r="X63">
        <f t="shared" si="1"/>
        <v>1</v>
      </c>
      <c r="Y63" s="4">
        <f t="shared" si="2"/>
        <v>0.16666666666666663</v>
      </c>
      <c r="Z63" s="4">
        <f t="shared" si="3"/>
        <v>0.33333333333333337</v>
      </c>
      <c r="AA63">
        <f t="shared" si="4"/>
        <v>225</v>
      </c>
      <c r="AB63">
        <f t="shared" si="5"/>
        <v>117.5</v>
      </c>
      <c r="AC63">
        <f t="shared" si="6"/>
        <v>95</v>
      </c>
      <c r="AD63">
        <f t="shared" si="7"/>
        <v>105</v>
      </c>
    </row>
    <row r="64" spans="1:30" x14ac:dyDescent="0.25">
      <c r="A64" t="s">
        <v>75</v>
      </c>
      <c r="B64" t="s">
        <v>13</v>
      </c>
      <c r="C64">
        <v>0</v>
      </c>
      <c r="D64" s="3">
        <v>2</v>
      </c>
      <c r="E64" s="3">
        <v>64</v>
      </c>
      <c r="F64" s="3">
        <v>2</v>
      </c>
      <c r="G64" s="3">
        <v>5</v>
      </c>
      <c r="H64" s="3">
        <v>4</v>
      </c>
      <c r="I64" s="3">
        <v>0</v>
      </c>
      <c r="J64" s="3">
        <v>3</v>
      </c>
      <c r="K64" s="3">
        <v>1</v>
      </c>
      <c r="L64" s="3">
        <v>1</v>
      </c>
      <c r="M64" s="3">
        <v>1</v>
      </c>
      <c r="N64" s="3">
        <v>4</v>
      </c>
      <c r="O64" s="3">
        <v>6</v>
      </c>
      <c r="P64" s="3">
        <v>3</v>
      </c>
      <c r="Q64" s="3">
        <v>4</v>
      </c>
      <c r="R64" s="3">
        <v>1</v>
      </c>
      <c r="S64" s="2">
        <v>1</v>
      </c>
      <c r="T64" s="2">
        <v>0.5</v>
      </c>
      <c r="U64" s="2">
        <v>0.66666666666666663</v>
      </c>
      <c r="V64" s="2">
        <v>0.16666666666666666</v>
      </c>
      <c r="W64">
        <f t="shared" si="0"/>
        <v>1</v>
      </c>
      <c r="X64">
        <f t="shared" si="1"/>
        <v>1</v>
      </c>
      <c r="Y64" s="4">
        <f t="shared" si="2"/>
        <v>0.33333333333333337</v>
      </c>
      <c r="Z64" s="4">
        <f t="shared" si="3"/>
        <v>0.83333333333333337</v>
      </c>
      <c r="AA64">
        <f t="shared" si="4"/>
        <v>225</v>
      </c>
      <c r="AB64">
        <f t="shared" si="5"/>
        <v>117.5</v>
      </c>
      <c r="AC64">
        <f t="shared" si="6"/>
        <v>105</v>
      </c>
      <c r="AD64">
        <f t="shared" si="7"/>
        <v>175</v>
      </c>
    </row>
    <row r="65" spans="1:30" x14ac:dyDescent="0.25">
      <c r="A65" t="s">
        <v>76</v>
      </c>
      <c r="B65" t="s">
        <v>13</v>
      </c>
      <c r="C65">
        <v>0</v>
      </c>
      <c r="D65" s="3">
        <v>2</v>
      </c>
      <c r="E65" s="3">
        <v>29</v>
      </c>
      <c r="F65" s="3">
        <v>1</v>
      </c>
      <c r="G65" s="3">
        <v>3</v>
      </c>
      <c r="H65" s="3">
        <v>5</v>
      </c>
      <c r="I65" s="3">
        <v>0</v>
      </c>
      <c r="J65" s="3">
        <v>3</v>
      </c>
      <c r="K65" s="3">
        <v>2</v>
      </c>
      <c r="L65" s="3">
        <v>2</v>
      </c>
      <c r="M65" s="3">
        <v>1</v>
      </c>
      <c r="N65" s="3">
        <v>5</v>
      </c>
      <c r="O65" s="3">
        <v>4</v>
      </c>
      <c r="P65" s="3">
        <v>0</v>
      </c>
      <c r="Q65" s="3">
        <v>4</v>
      </c>
      <c r="R65" s="3">
        <v>2</v>
      </c>
      <c r="S65" s="2">
        <v>0.66666666666666663</v>
      </c>
      <c r="T65" s="2">
        <v>0</v>
      </c>
      <c r="U65" s="2">
        <v>0.66666666666666663</v>
      </c>
      <c r="V65" s="2">
        <v>0.33333333333333331</v>
      </c>
      <c r="W65">
        <f t="shared" si="0"/>
        <v>1</v>
      </c>
      <c r="X65">
        <f t="shared" si="1"/>
        <v>1</v>
      </c>
      <c r="Y65" s="4">
        <f t="shared" si="2"/>
        <v>0.33333333333333337</v>
      </c>
      <c r="Z65" s="4">
        <f t="shared" si="3"/>
        <v>0.66666666666666674</v>
      </c>
      <c r="AA65">
        <f t="shared" si="4"/>
        <v>137.5</v>
      </c>
      <c r="AB65">
        <f t="shared" si="5"/>
        <v>85</v>
      </c>
      <c r="AC65">
        <f t="shared" si="6"/>
        <v>105</v>
      </c>
      <c r="AD65">
        <f t="shared" si="7"/>
        <v>137.5</v>
      </c>
    </row>
    <row r="66" spans="1:30" x14ac:dyDescent="0.25">
      <c r="A66" t="s">
        <v>77</v>
      </c>
      <c r="B66" t="s">
        <v>13</v>
      </c>
      <c r="C66">
        <v>0</v>
      </c>
      <c r="D66" s="3">
        <v>2</v>
      </c>
      <c r="E66" s="3">
        <v>33</v>
      </c>
      <c r="F66" s="3">
        <v>3</v>
      </c>
      <c r="G66" s="3">
        <v>5</v>
      </c>
      <c r="H66" s="3">
        <v>5</v>
      </c>
      <c r="I66" s="3">
        <v>0</v>
      </c>
      <c r="J66" s="3">
        <v>3</v>
      </c>
      <c r="K66" s="3">
        <v>3</v>
      </c>
      <c r="L66" s="3">
        <v>1</v>
      </c>
      <c r="M66" s="3">
        <v>1</v>
      </c>
      <c r="N66" s="3">
        <v>4</v>
      </c>
      <c r="O66" s="3">
        <v>2</v>
      </c>
      <c r="P66" s="3">
        <v>0</v>
      </c>
      <c r="Q66" s="3">
        <v>5</v>
      </c>
      <c r="R66" s="3">
        <v>2</v>
      </c>
      <c r="S66" s="2">
        <v>0.33333333333333331</v>
      </c>
      <c r="T66" s="2">
        <v>0</v>
      </c>
      <c r="U66" s="2">
        <v>0.83333333333333337</v>
      </c>
      <c r="V66" s="2">
        <v>0.33333333333333331</v>
      </c>
      <c r="W66">
        <f t="shared" si="0"/>
        <v>1</v>
      </c>
      <c r="X66">
        <f t="shared" si="1"/>
        <v>1</v>
      </c>
      <c r="Y66" s="4">
        <f t="shared" si="2"/>
        <v>0.16666666666666663</v>
      </c>
      <c r="Z66" s="4">
        <f t="shared" si="3"/>
        <v>0.66666666666666674</v>
      </c>
      <c r="AA66">
        <f t="shared" si="4"/>
        <v>105</v>
      </c>
      <c r="AB66">
        <f t="shared" si="5"/>
        <v>85</v>
      </c>
      <c r="AC66">
        <f t="shared" si="6"/>
        <v>95</v>
      </c>
      <c r="AD66">
        <f t="shared" si="7"/>
        <v>137.5</v>
      </c>
    </row>
    <row r="67" spans="1:30" x14ac:dyDescent="0.25">
      <c r="A67" t="s">
        <v>78</v>
      </c>
      <c r="B67" t="s">
        <v>13</v>
      </c>
      <c r="C67">
        <v>1</v>
      </c>
      <c r="D67" s="3">
        <v>1</v>
      </c>
      <c r="E67" s="3">
        <v>57</v>
      </c>
      <c r="F67" s="3">
        <v>3</v>
      </c>
      <c r="G67" s="3">
        <v>4</v>
      </c>
      <c r="H67" s="3">
        <v>3</v>
      </c>
      <c r="I67" s="3">
        <v>4</v>
      </c>
      <c r="J67" s="3">
        <v>3</v>
      </c>
      <c r="K67" s="3">
        <v>1</v>
      </c>
      <c r="L67" s="3">
        <v>1</v>
      </c>
      <c r="M67" s="3">
        <v>1</v>
      </c>
      <c r="N67" s="3">
        <v>2</v>
      </c>
      <c r="O67" s="3">
        <v>6</v>
      </c>
      <c r="P67" s="3">
        <v>0</v>
      </c>
      <c r="Q67" s="3">
        <v>4</v>
      </c>
      <c r="R67" s="3">
        <v>1</v>
      </c>
      <c r="S67" s="2">
        <v>1</v>
      </c>
      <c r="T67" s="2">
        <v>0</v>
      </c>
      <c r="U67" s="2">
        <v>0.66666666666666663</v>
      </c>
      <c r="V67" s="2">
        <v>0.16666666666666666</v>
      </c>
      <c r="W67">
        <f t="shared" ref="W67:W119" si="8">IF(P67&gt;O67,-1,IF(O67&gt;P67,1,0))</f>
        <v>1</v>
      </c>
      <c r="X67">
        <f t="shared" ref="X67:X119" si="9">IF(R67&gt;Q67,-1,IF(Q67&gt;R67,1,0))</f>
        <v>1</v>
      </c>
      <c r="Y67" s="4">
        <f t="shared" ref="Y67:Y119" si="10">1-U67</f>
        <v>0.33333333333333337</v>
      </c>
      <c r="Z67" s="4">
        <f t="shared" ref="Z67:Z119" si="11">1-V67</f>
        <v>0.83333333333333337</v>
      </c>
      <c r="AA67">
        <f t="shared" ref="AA67:AA119" si="12">IF(O67=6,225,IF(O67=5,175,IF(O67=4,137.5,IF(O67=3,117.5,IF(O67=2,105,IF(O67=1,95,85))))))</f>
        <v>225</v>
      </c>
      <c r="AB67">
        <f t="shared" ref="AB67:AB119" si="13">IF(P67=6,225,IF(P67=5,175,IF(P67=4,137.5,IF(P67=3,117.5,IF(P67=2,105,IF(P67=1,95,85))))))</f>
        <v>85</v>
      </c>
      <c r="AC67">
        <f t="shared" ref="AC67:AC119" si="14">IF(Q67=0,225,IF(Q67=1,175,IF(Q67=2,137.5,IF(Q67=3,117.5,IF(Q67=4,105,IF(Q67=5,95,85))))))</f>
        <v>105</v>
      </c>
      <c r="AD67">
        <f t="shared" ref="AD67:AD119" si="15">IF(R67=0,225,IF(R67=1,175,IF(R67=2,137.5,IF(R67=3,117.5,IF(R67=4,105,IF(R67=5,95,85))))))</f>
        <v>175</v>
      </c>
    </row>
    <row r="68" spans="1:30" x14ac:dyDescent="0.25">
      <c r="A68" t="s">
        <v>79</v>
      </c>
      <c r="B68" t="s">
        <v>13</v>
      </c>
      <c r="C68">
        <v>0</v>
      </c>
      <c r="D68" s="3">
        <v>2</v>
      </c>
      <c r="E68" s="3">
        <v>56</v>
      </c>
      <c r="F68" s="3">
        <v>4</v>
      </c>
      <c r="G68" s="3">
        <v>5</v>
      </c>
      <c r="H68" s="3">
        <v>5</v>
      </c>
      <c r="I68" s="3">
        <v>0</v>
      </c>
      <c r="J68" s="3">
        <v>3</v>
      </c>
      <c r="K68" s="3">
        <v>3</v>
      </c>
      <c r="L68" s="3">
        <v>1</v>
      </c>
      <c r="M68" s="3">
        <v>1</v>
      </c>
      <c r="N68" s="3">
        <v>4</v>
      </c>
      <c r="O68" s="3">
        <v>5</v>
      </c>
      <c r="P68" s="3">
        <v>4</v>
      </c>
      <c r="Q68" s="3">
        <v>6</v>
      </c>
      <c r="R68" s="3">
        <v>3</v>
      </c>
      <c r="S68" s="2">
        <v>0.83333333333333337</v>
      </c>
      <c r="T68" s="2">
        <v>0.66666666666666663</v>
      </c>
      <c r="U68" s="2">
        <v>1</v>
      </c>
      <c r="V68" s="2">
        <v>0.5</v>
      </c>
      <c r="W68">
        <f t="shared" si="8"/>
        <v>1</v>
      </c>
      <c r="X68">
        <f t="shared" si="9"/>
        <v>1</v>
      </c>
      <c r="Y68" s="4">
        <f t="shared" si="10"/>
        <v>0</v>
      </c>
      <c r="Z68" s="4">
        <f t="shared" si="11"/>
        <v>0.5</v>
      </c>
      <c r="AA68">
        <f t="shared" si="12"/>
        <v>175</v>
      </c>
      <c r="AB68">
        <f t="shared" si="13"/>
        <v>137.5</v>
      </c>
      <c r="AC68">
        <f t="shared" si="14"/>
        <v>85</v>
      </c>
      <c r="AD68">
        <f t="shared" si="15"/>
        <v>117.5</v>
      </c>
    </row>
    <row r="69" spans="1:30" x14ac:dyDescent="0.25">
      <c r="A69" t="s">
        <v>80</v>
      </c>
      <c r="B69" t="s">
        <v>13</v>
      </c>
      <c r="C69">
        <v>0</v>
      </c>
      <c r="D69" s="3">
        <v>2</v>
      </c>
      <c r="E69" s="3">
        <v>51</v>
      </c>
      <c r="F69" s="3">
        <v>2</v>
      </c>
      <c r="G69" s="3">
        <v>4</v>
      </c>
      <c r="H69" s="3">
        <v>2</v>
      </c>
      <c r="I69" s="3">
        <v>0</v>
      </c>
      <c r="J69" s="3">
        <v>3</v>
      </c>
      <c r="K69" s="3">
        <v>3</v>
      </c>
      <c r="L69" s="3">
        <v>5</v>
      </c>
      <c r="M69" s="3">
        <v>2</v>
      </c>
      <c r="N69" s="3">
        <v>4</v>
      </c>
      <c r="O69" s="3">
        <v>5</v>
      </c>
      <c r="P69" s="3">
        <v>5</v>
      </c>
      <c r="Q69" s="3">
        <v>3</v>
      </c>
      <c r="R69" s="3">
        <v>4</v>
      </c>
      <c r="S69" s="2">
        <v>0.83333333333333337</v>
      </c>
      <c r="T69" s="2">
        <v>0.83333333333333337</v>
      </c>
      <c r="U69" s="2">
        <v>0.5</v>
      </c>
      <c r="V69" s="2">
        <v>0.66666666666666663</v>
      </c>
      <c r="W69">
        <f t="shared" si="8"/>
        <v>0</v>
      </c>
      <c r="X69">
        <f t="shared" si="9"/>
        <v>-1</v>
      </c>
      <c r="Y69" s="4">
        <f t="shared" si="10"/>
        <v>0.5</v>
      </c>
      <c r="Z69" s="4">
        <f t="shared" si="11"/>
        <v>0.33333333333333337</v>
      </c>
      <c r="AA69">
        <f t="shared" si="12"/>
        <v>175</v>
      </c>
      <c r="AB69">
        <f t="shared" si="13"/>
        <v>175</v>
      </c>
      <c r="AC69">
        <f t="shared" si="14"/>
        <v>117.5</v>
      </c>
      <c r="AD69">
        <f t="shared" si="15"/>
        <v>105</v>
      </c>
    </row>
    <row r="70" spans="1:30" x14ac:dyDescent="0.25">
      <c r="A70" t="s">
        <v>81</v>
      </c>
      <c r="B70" t="s">
        <v>13</v>
      </c>
      <c r="C70">
        <v>1</v>
      </c>
      <c r="D70" s="3">
        <v>2</v>
      </c>
      <c r="E70" s="3">
        <v>60</v>
      </c>
      <c r="F70" s="3">
        <v>3</v>
      </c>
      <c r="G70" s="3">
        <v>3</v>
      </c>
      <c r="H70" s="3">
        <v>2</v>
      </c>
      <c r="I70" s="3">
        <v>0</v>
      </c>
      <c r="J70" s="3">
        <v>3</v>
      </c>
      <c r="K70" s="3">
        <v>3</v>
      </c>
      <c r="L70" s="3">
        <v>1</v>
      </c>
      <c r="M70" s="3">
        <v>3</v>
      </c>
      <c r="N70" s="3">
        <v>5</v>
      </c>
      <c r="O70" s="3">
        <v>4</v>
      </c>
      <c r="P70" s="3">
        <v>0</v>
      </c>
      <c r="Q70" s="3">
        <v>4</v>
      </c>
      <c r="R70" s="3">
        <v>4</v>
      </c>
      <c r="S70" s="2">
        <v>0.66666666666666663</v>
      </c>
      <c r="T70" s="2">
        <v>0</v>
      </c>
      <c r="U70" s="2">
        <v>0.66666666666666663</v>
      </c>
      <c r="V70" s="2">
        <v>0.66666666666666663</v>
      </c>
      <c r="W70">
        <f t="shared" si="8"/>
        <v>1</v>
      </c>
      <c r="X70">
        <f t="shared" si="9"/>
        <v>0</v>
      </c>
      <c r="Y70" s="4">
        <f t="shared" si="10"/>
        <v>0.33333333333333337</v>
      </c>
      <c r="Z70" s="4">
        <f t="shared" si="11"/>
        <v>0.33333333333333337</v>
      </c>
      <c r="AA70">
        <f t="shared" si="12"/>
        <v>137.5</v>
      </c>
      <c r="AB70">
        <f t="shared" si="13"/>
        <v>85</v>
      </c>
      <c r="AC70">
        <f t="shared" si="14"/>
        <v>105</v>
      </c>
      <c r="AD70">
        <f t="shared" si="15"/>
        <v>105</v>
      </c>
    </row>
    <row r="71" spans="1:30" x14ac:dyDescent="0.25">
      <c r="A71" t="s">
        <v>82</v>
      </c>
      <c r="B71" t="s">
        <v>13</v>
      </c>
      <c r="C71">
        <v>0</v>
      </c>
      <c r="D71" s="3">
        <v>1</v>
      </c>
      <c r="E71" s="3">
        <v>34</v>
      </c>
      <c r="F71" s="3">
        <v>4</v>
      </c>
      <c r="G71" s="3">
        <v>6</v>
      </c>
      <c r="H71" s="3">
        <v>5</v>
      </c>
      <c r="I71" s="3">
        <v>0</v>
      </c>
      <c r="J71" s="3">
        <v>3</v>
      </c>
      <c r="K71" s="3">
        <v>2</v>
      </c>
      <c r="L71" s="3">
        <v>5</v>
      </c>
      <c r="M71" s="3">
        <v>1</v>
      </c>
      <c r="N71" s="3">
        <v>5</v>
      </c>
      <c r="O71" s="3">
        <v>2</v>
      </c>
      <c r="P71" s="3">
        <v>0</v>
      </c>
      <c r="Q71" s="3">
        <v>2</v>
      </c>
      <c r="R71" s="3">
        <v>2</v>
      </c>
      <c r="S71" s="2">
        <v>0.33333333333333331</v>
      </c>
      <c r="T71" s="2">
        <v>0</v>
      </c>
      <c r="U71" s="2">
        <v>0.33333333333333331</v>
      </c>
      <c r="V71" s="2">
        <v>0.33333333333333331</v>
      </c>
      <c r="W71">
        <f t="shared" si="8"/>
        <v>1</v>
      </c>
      <c r="X71">
        <f t="shared" si="9"/>
        <v>0</v>
      </c>
      <c r="Y71" s="4">
        <f t="shared" si="10"/>
        <v>0.66666666666666674</v>
      </c>
      <c r="Z71" s="4">
        <f t="shared" si="11"/>
        <v>0.66666666666666674</v>
      </c>
      <c r="AA71">
        <f t="shared" si="12"/>
        <v>105</v>
      </c>
      <c r="AB71">
        <f t="shared" si="13"/>
        <v>85</v>
      </c>
      <c r="AC71">
        <f t="shared" si="14"/>
        <v>137.5</v>
      </c>
      <c r="AD71">
        <f t="shared" si="15"/>
        <v>137.5</v>
      </c>
    </row>
    <row r="72" spans="1:30" x14ac:dyDescent="0.25">
      <c r="A72" t="s">
        <v>83</v>
      </c>
      <c r="B72" t="s">
        <v>13</v>
      </c>
      <c r="C72">
        <v>1</v>
      </c>
      <c r="D72" s="3">
        <v>1</v>
      </c>
      <c r="E72" s="3">
        <v>74</v>
      </c>
      <c r="F72" s="3">
        <v>3</v>
      </c>
      <c r="G72" s="3">
        <v>4</v>
      </c>
      <c r="H72" s="3">
        <v>2</v>
      </c>
      <c r="I72" s="3">
        <v>0</v>
      </c>
      <c r="J72" s="3">
        <v>3</v>
      </c>
      <c r="K72" s="3">
        <v>3</v>
      </c>
      <c r="L72" s="3">
        <v>1</v>
      </c>
      <c r="M72" s="3">
        <v>3</v>
      </c>
      <c r="N72" s="3">
        <v>5</v>
      </c>
      <c r="O72" s="3">
        <v>3</v>
      </c>
      <c r="P72" s="3">
        <v>4</v>
      </c>
      <c r="Q72" s="3">
        <v>3</v>
      </c>
      <c r="R72" s="3">
        <v>4</v>
      </c>
      <c r="S72" s="2">
        <v>0.5</v>
      </c>
      <c r="T72" s="2">
        <v>0.66666666666666663</v>
      </c>
      <c r="U72" s="2">
        <v>0.5</v>
      </c>
      <c r="V72" s="2">
        <v>0.66666666666666663</v>
      </c>
      <c r="W72">
        <f t="shared" si="8"/>
        <v>-1</v>
      </c>
      <c r="X72">
        <f t="shared" si="9"/>
        <v>-1</v>
      </c>
      <c r="Y72" s="4">
        <f t="shared" si="10"/>
        <v>0.5</v>
      </c>
      <c r="Z72" s="4">
        <f t="shared" si="11"/>
        <v>0.33333333333333337</v>
      </c>
      <c r="AA72">
        <f t="shared" si="12"/>
        <v>117.5</v>
      </c>
      <c r="AB72">
        <f t="shared" si="13"/>
        <v>137.5</v>
      </c>
      <c r="AC72">
        <f t="shared" si="14"/>
        <v>117.5</v>
      </c>
      <c r="AD72">
        <f t="shared" si="15"/>
        <v>105</v>
      </c>
    </row>
    <row r="73" spans="1:30" x14ac:dyDescent="0.25">
      <c r="A73" t="s">
        <v>84</v>
      </c>
      <c r="B73" t="s">
        <v>13</v>
      </c>
      <c r="C73">
        <v>0</v>
      </c>
      <c r="D73" s="3">
        <v>2</v>
      </c>
      <c r="E73" s="3">
        <v>26</v>
      </c>
      <c r="F73" s="3">
        <v>3</v>
      </c>
      <c r="G73" s="3">
        <v>4</v>
      </c>
      <c r="H73" s="3">
        <v>2</v>
      </c>
      <c r="I73" s="3">
        <v>0</v>
      </c>
      <c r="J73" s="3">
        <v>3</v>
      </c>
      <c r="K73" s="3">
        <v>6</v>
      </c>
      <c r="L73" s="3">
        <v>2</v>
      </c>
      <c r="M73" s="3">
        <v>3</v>
      </c>
      <c r="N73" s="3">
        <v>3</v>
      </c>
      <c r="O73" s="3">
        <v>6</v>
      </c>
      <c r="P73" s="3">
        <v>6</v>
      </c>
      <c r="Q73" s="3">
        <v>4</v>
      </c>
      <c r="R73" s="3">
        <v>0</v>
      </c>
      <c r="S73" s="2">
        <v>1</v>
      </c>
      <c r="T73" s="2">
        <v>1</v>
      </c>
      <c r="U73" s="2">
        <v>0.66666666666666663</v>
      </c>
      <c r="V73" s="2">
        <v>0</v>
      </c>
      <c r="W73">
        <f t="shared" si="8"/>
        <v>0</v>
      </c>
      <c r="X73">
        <f t="shared" si="9"/>
        <v>1</v>
      </c>
      <c r="Y73" s="4">
        <f t="shared" si="10"/>
        <v>0.33333333333333337</v>
      </c>
      <c r="Z73" s="4">
        <f t="shared" si="11"/>
        <v>1</v>
      </c>
      <c r="AA73">
        <f t="shared" si="12"/>
        <v>225</v>
      </c>
      <c r="AB73">
        <f t="shared" si="13"/>
        <v>225</v>
      </c>
      <c r="AC73">
        <f t="shared" si="14"/>
        <v>105</v>
      </c>
      <c r="AD73">
        <f t="shared" si="15"/>
        <v>225</v>
      </c>
    </row>
    <row r="74" spans="1:30" x14ac:dyDescent="0.25">
      <c r="A74" t="s">
        <v>85</v>
      </c>
      <c r="B74" t="s">
        <v>13</v>
      </c>
      <c r="C74">
        <v>0</v>
      </c>
      <c r="D74" s="3">
        <v>2</v>
      </c>
      <c r="E74" s="3">
        <v>56</v>
      </c>
      <c r="F74" s="3">
        <v>3</v>
      </c>
      <c r="G74" s="3">
        <v>5</v>
      </c>
      <c r="H74" s="3">
        <v>4</v>
      </c>
      <c r="I74" s="3">
        <v>2</v>
      </c>
      <c r="J74" s="3">
        <v>3</v>
      </c>
      <c r="K74" s="3">
        <v>6</v>
      </c>
      <c r="L74" s="3">
        <v>1</v>
      </c>
      <c r="M74" s="3">
        <v>1</v>
      </c>
      <c r="N74" s="3">
        <v>4</v>
      </c>
      <c r="O74" s="3">
        <v>3</v>
      </c>
      <c r="P74" s="3">
        <v>5</v>
      </c>
      <c r="Q74" s="3">
        <v>5</v>
      </c>
      <c r="R74" s="3">
        <v>0</v>
      </c>
      <c r="S74" s="2">
        <v>0.5</v>
      </c>
      <c r="T74" s="2">
        <v>0.83333333333333337</v>
      </c>
      <c r="U74" s="2">
        <v>0.83333333333333337</v>
      </c>
      <c r="V74" s="2">
        <v>0</v>
      </c>
      <c r="W74">
        <f t="shared" si="8"/>
        <v>-1</v>
      </c>
      <c r="X74">
        <f t="shared" si="9"/>
        <v>1</v>
      </c>
      <c r="Y74" s="4">
        <f t="shared" si="10"/>
        <v>0.16666666666666663</v>
      </c>
      <c r="Z74" s="4">
        <f t="shared" si="11"/>
        <v>1</v>
      </c>
      <c r="AA74">
        <f t="shared" si="12"/>
        <v>117.5</v>
      </c>
      <c r="AB74">
        <f t="shared" si="13"/>
        <v>175</v>
      </c>
      <c r="AC74">
        <f t="shared" si="14"/>
        <v>95</v>
      </c>
      <c r="AD74">
        <f t="shared" si="15"/>
        <v>225</v>
      </c>
    </row>
    <row r="75" spans="1:30" x14ac:dyDescent="0.25">
      <c r="A75" t="s">
        <v>86</v>
      </c>
      <c r="B75" t="s">
        <v>13</v>
      </c>
      <c r="C75">
        <v>1</v>
      </c>
      <c r="D75" s="3">
        <v>2</v>
      </c>
      <c r="E75" s="3">
        <v>29</v>
      </c>
      <c r="F75" s="3">
        <v>1</v>
      </c>
      <c r="G75" s="3">
        <v>3</v>
      </c>
      <c r="H75" s="3">
        <v>8</v>
      </c>
      <c r="I75" s="3">
        <v>0</v>
      </c>
      <c r="J75" s="3">
        <v>3</v>
      </c>
      <c r="K75" s="3">
        <v>3</v>
      </c>
      <c r="L75" s="3">
        <v>1</v>
      </c>
      <c r="M75" s="3">
        <v>3</v>
      </c>
      <c r="N75" s="3">
        <v>1</v>
      </c>
      <c r="O75" s="3">
        <v>4</v>
      </c>
      <c r="P75" s="3">
        <v>1</v>
      </c>
      <c r="Q75" s="3">
        <v>3</v>
      </c>
      <c r="R75" s="3">
        <v>2</v>
      </c>
      <c r="S75" s="2">
        <v>0.66666666666666663</v>
      </c>
      <c r="T75" s="2">
        <v>0.16666666666666666</v>
      </c>
      <c r="U75" s="2">
        <v>0.5</v>
      </c>
      <c r="V75" s="2">
        <v>0.33333333333333331</v>
      </c>
      <c r="W75">
        <f t="shared" si="8"/>
        <v>1</v>
      </c>
      <c r="X75">
        <f t="shared" si="9"/>
        <v>1</v>
      </c>
      <c r="Y75" s="4">
        <f t="shared" si="10"/>
        <v>0.5</v>
      </c>
      <c r="Z75" s="4">
        <f t="shared" si="11"/>
        <v>0.66666666666666674</v>
      </c>
      <c r="AA75">
        <f t="shared" si="12"/>
        <v>137.5</v>
      </c>
      <c r="AB75">
        <f t="shared" si="13"/>
        <v>95</v>
      </c>
      <c r="AC75">
        <f t="shared" si="14"/>
        <v>117.5</v>
      </c>
      <c r="AD75">
        <f t="shared" si="15"/>
        <v>137.5</v>
      </c>
    </row>
    <row r="76" spans="1:30" x14ac:dyDescent="0.25">
      <c r="A76" t="s">
        <v>87</v>
      </c>
      <c r="B76" t="s">
        <v>13</v>
      </c>
      <c r="C76">
        <v>0</v>
      </c>
      <c r="D76" s="3">
        <v>2</v>
      </c>
      <c r="E76" s="3">
        <v>59</v>
      </c>
      <c r="F76" s="3">
        <v>5</v>
      </c>
      <c r="G76" s="3">
        <v>3</v>
      </c>
      <c r="H76" s="3">
        <v>2</v>
      </c>
      <c r="I76" s="3">
        <v>0</v>
      </c>
      <c r="J76" s="3">
        <v>3</v>
      </c>
      <c r="K76" s="3">
        <v>2</v>
      </c>
      <c r="L76" s="3">
        <v>1</v>
      </c>
      <c r="M76" s="3">
        <v>1</v>
      </c>
      <c r="N76" s="3">
        <v>4</v>
      </c>
      <c r="O76" s="3">
        <v>4</v>
      </c>
      <c r="P76" s="3">
        <v>0</v>
      </c>
      <c r="Q76" s="3">
        <v>5</v>
      </c>
      <c r="R76" s="3">
        <v>1</v>
      </c>
      <c r="S76" s="2">
        <v>0.66666666666666663</v>
      </c>
      <c r="T76" s="2">
        <v>0</v>
      </c>
      <c r="U76" s="2">
        <v>0.83333333333333337</v>
      </c>
      <c r="V76" s="2">
        <v>0.16666666666666666</v>
      </c>
      <c r="W76">
        <f t="shared" si="8"/>
        <v>1</v>
      </c>
      <c r="X76">
        <f t="shared" si="9"/>
        <v>1</v>
      </c>
      <c r="Y76" s="4">
        <f t="shared" si="10"/>
        <v>0.16666666666666663</v>
      </c>
      <c r="Z76" s="4">
        <f t="shared" si="11"/>
        <v>0.83333333333333337</v>
      </c>
      <c r="AA76">
        <f t="shared" si="12"/>
        <v>137.5</v>
      </c>
      <c r="AB76">
        <f t="shared" si="13"/>
        <v>85</v>
      </c>
      <c r="AC76">
        <f t="shared" si="14"/>
        <v>95</v>
      </c>
      <c r="AD76">
        <f t="shared" si="15"/>
        <v>175</v>
      </c>
    </row>
    <row r="77" spans="1:30" x14ac:dyDescent="0.25">
      <c r="A77" t="s">
        <v>88</v>
      </c>
      <c r="B77" t="s">
        <v>13</v>
      </c>
      <c r="C77">
        <v>0</v>
      </c>
      <c r="D77" s="3">
        <v>1</v>
      </c>
      <c r="E77" s="3">
        <v>21</v>
      </c>
      <c r="F77" s="3">
        <v>1</v>
      </c>
      <c r="G77" s="3">
        <v>6</v>
      </c>
      <c r="H77" s="3">
        <v>2</v>
      </c>
      <c r="I77" s="3">
        <v>0</v>
      </c>
      <c r="J77" s="3">
        <v>5</v>
      </c>
      <c r="K77" s="3">
        <v>1</v>
      </c>
      <c r="L77" s="3">
        <v>1</v>
      </c>
      <c r="M77" s="3">
        <v>3</v>
      </c>
      <c r="N77" s="3">
        <v>4</v>
      </c>
      <c r="O77" s="3">
        <v>2</v>
      </c>
      <c r="P77" s="3">
        <v>1</v>
      </c>
      <c r="Q77" s="3">
        <v>4</v>
      </c>
      <c r="R77" s="3">
        <v>1</v>
      </c>
      <c r="S77" s="2">
        <v>0.33333333333333331</v>
      </c>
      <c r="T77" s="2">
        <v>0.16666666666666666</v>
      </c>
      <c r="U77" s="2">
        <v>0.66666666666666663</v>
      </c>
      <c r="V77" s="2">
        <v>0.16666666666666666</v>
      </c>
      <c r="W77">
        <f t="shared" si="8"/>
        <v>1</v>
      </c>
      <c r="X77">
        <f t="shared" si="9"/>
        <v>1</v>
      </c>
      <c r="Y77" s="4">
        <f t="shared" si="10"/>
        <v>0.33333333333333337</v>
      </c>
      <c r="Z77" s="4">
        <f t="shared" si="11"/>
        <v>0.83333333333333337</v>
      </c>
      <c r="AA77">
        <f t="shared" si="12"/>
        <v>105</v>
      </c>
      <c r="AB77">
        <f t="shared" si="13"/>
        <v>95</v>
      </c>
      <c r="AC77">
        <f t="shared" si="14"/>
        <v>105</v>
      </c>
      <c r="AD77">
        <f t="shared" si="15"/>
        <v>175</v>
      </c>
    </row>
    <row r="78" spans="1:30" x14ac:dyDescent="0.25">
      <c r="A78" t="s">
        <v>89</v>
      </c>
      <c r="B78" t="s">
        <v>13</v>
      </c>
      <c r="C78">
        <v>0</v>
      </c>
      <c r="D78" s="3">
        <v>1</v>
      </c>
      <c r="E78" s="3">
        <v>72</v>
      </c>
      <c r="F78" s="3">
        <v>4</v>
      </c>
      <c r="G78" s="3">
        <v>2</v>
      </c>
      <c r="H78" s="3">
        <v>5</v>
      </c>
      <c r="I78" s="3">
        <v>0</v>
      </c>
      <c r="J78" s="3">
        <v>3</v>
      </c>
      <c r="K78" s="3">
        <v>3</v>
      </c>
      <c r="L78" s="3">
        <v>5</v>
      </c>
      <c r="M78" s="3">
        <v>3</v>
      </c>
      <c r="N78" s="3">
        <v>4</v>
      </c>
      <c r="O78" s="3">
        <v>3</v>
      </c>
      <c r="P78" s="3">
        <v>3</v>
      </c>
      <c r="Q78" s="3">
        <v>4</v>
      </c>
      <c r="R78" s="3">
        <v>2</v>
      </c>
      <c r="S78" s="2">
        <v>0.5</v>
      </c>
      <c r="T78" s="2">
        <v>0.5</v>
      </c>
      <c r="U78" s="2">
        <v>0.66666666666666663</v>
      </c>
      <c r="V78" s="2">
        <v>0.33333333333333331</v>
      </c>
      <c r="W78">
        <f t="shared" si="8"/>
        <v>0</v>
      </c>
      <c r="X78">
        <f t="shared" si="9"/>
        <v>1</v>
      </c>
      <c r="Y78" s="4">
        <f t="shared" si="10"/>
        <v>0.33333333333333337</v>
      </c>
      <c r="Z78" s="4">
        <f t="shared" si="11"/>
        <v>0.66666666666666674</v>
      </c>
      <c r="AA78">
        <f t="shared" si="12"/>
        <v>117.5</v>
      </c>
      <c r="AB78">
        <f t="shared" si="13"/>
        <v>117.5</v>
      </c>
      <c r="AC78">
        <f t="shared" si="14"/>
        <v>105</v>
      </c>
      <c r="AD78">
        <f t="shared" si="15"/>
        <v>137.5</v>
      </c>
    </row>
    <row r="79" spans="1:30" x14ac:dyDescent="0.25">
      <c r="A79" t="s">
        <v>90</v>
      </c>
      <c r="B79" t="s">
        <v>13</v>
      </c>
      <c r="C79">
        <v>1</v>
      </c>
      <c r="D79" s="3">
        <v>2</v>
      </c>
      <c r="E79" s="3">
        <v>57</v>
      </c>
      <c r="F79" s="3">
        <v>3</v>
      </c>
      <c r="G79" s="3">
        <v>5</v>
      </c>
      <c r="H79" s="3">
        <v>2</v>
      </c>
      <c r="I79" s="3">
        <v>0</v>
      </c>
      <c r="J79" s="3">
        <v>3</v>
      </c>
      <c r="K79" s="3">
        <v>3</v>
      </c>
      <c r="L79" s="3">
        <v>1</v>
      </c>
      <c r="M79" s="3">
        <v>1</v>
      </c>
      <c r="N79" s="3">
        <v>5</v>
      </c>
      <c r="O79" s="3">
        <v>2</v>
      </c>
      <c r="P79" s="3">
        <v>0</v>
      </c>
      <c r="Q79" s="3">
        <v>4</v>
      </c>
      <c r="R79" s="3">
        <v>1</v>
      </c>
      <c r="S79" s="2">
        <v>0.33333333333333331</v>
      </c>
      <c r="T79" s="2">
        <v>0</v>
      </c>
      <c r="U79" s="2">
        <v>0.66666666666666663</v>
      </c>
      <c r="V79" s="2">
        <v>0.16666666666666666</v>
      </c>
      <c r="W79">
        <f t="shared" si="8"/>
        <v>1</v>
      </c>
      <c r="X79">
        <f t="shared" si="9"/>
        <v>1</v>
      </c>
      <c r="Y79" s="4">
        <f t="shared" si="10"/>
        <v>0.33333333333333337</v>
      </c>
      <c r="Z79" s="4">
        <f t="shared" si="11"/>
        <v>0.83333333333333337</v>
      </c>
      <c r="AA79">
        <f t="shared" si="12"/>
        <v>105</v>
      </c>
      <c r="AB79">
        <f t="shared" si="13"/>
        <v>85</v>
      </c>
      <c r="AC79">
        <f t="shared" si="14"/>
        <v>105</v>
      </c>
      <c r="AD79">
        <f t="shared" si="15"/>
        <v>175</v>
      </c>
    </row>
    <row r="80" spans="1:30" x14ac:dyDescent="0.25">
      <c r="A80" t="s">
        <v>91</v>
      </c>
      <c r="B80" t="s">
        <v>13</v>
      </c>
      <c r="C80">
        <v>1</v>
      </c>
      <c r="D80" s="3">
        <v>2</v>
      </c>
      <c r="E80" s="3">
        <v>24</v>
      </c>
      <c r="F80" s="3">
        <v>3</v>
      </c>
      <c r="G80" s="3">
        <v>4</v>
      </c>
      <c r="H80" s="3">
        <v>2</v>
      </c>
      <c r="I80" s="3">
        <v>1</v>
      </c>
      <c r="J80" s="3">
        <v>3</v>
      </c>
      <c r="K80" s="3">
        <v>2</v>
      </c>
      <c r="L80" s="3">
        <v>2</v>
      </c>
      <c r="M80" s="3">
        <v>3</v>
      </c>
      <c r="N80" s="3">
        <v>2</v>
      </c>
      <c r="O80" s="3">
        <v>3</v>
      </c>
      <c r="P80" s="3">
        <v>2</v>
      </c>
      <c r="Q80" s="3">
        <v>3</v>
      </c>
      <c r="R80" s="3">
        <v>4</v>
      </c>
      <c r="S80" s="2">
        <v>0.5</v>
      </c>
      <c r="T80" s="2">
        <v>0.33333333333333331</v>
      </c>
      <c r="U80" s="2">
        <v>0.5</v>
      </c>
      <c r="V80" s="2">
        <v>0.66666666666666663</v>
      </c>
      <c r="W80">
        <f t="shared" si="8"/>
        <v>1</v>
      </c>
      <c r="X80">
        <f t="shared" si="9"/>
        <v>-1</v>
      </c>
      <c r="Y80" s="4">
        <f t="shared" si="10"/>
        <v>0.5</v>
      </c>
      <c r="Z80" s="4">
        <f t="shared" si="11"/>
        <v>0.33333333333333337</v>
      </c>
      <c r="AA80">
        <f t="shared" si="12"/>
        <v>117.5</v>
      </c>
      <c r="AB80">
        <f t="shared" si="13"/>
        <v>105</v>
      </c>
      <c r="AC80">
        <f t="shared" si="14"/>
        <v>117.5</v>
      </c>
      <c r="AD80">
        <f t="shared" si="15"/>
        <v>105</v>
      </c>
    </row>
    <row r="81" spans="1:30" x14ac:dyDescent="0.25">
      <c r="A81" t="s">
        <v>92</v>
      </c>
      <c r="B81" t="s">
        <v>13</v>
      </c>
      <c r="C81">
        <v>1</v>
      </c>
      <c r="D81" s="3">
        <v>1</v>
      </c>
      <c r="E81" s="3">
        <v>43</v>
      </c>
      <c r="F81" s="3">
        <v>3</v>
      </c>
      <c r="G81" s="3">
        <v>4</v>
      </c>
      <c r="H81" s="3">
        <v>4</v>
      </c>
      <c r="I81" s="3">
        <v>3</v>
      </c>
      <c r="J81" s="3">
        <v>3</v>
      </c>
      <c r="K81" s="3">
        <v>3</v>
      </c>
      <c r="L81" s="3">
        <v>1</v>
      </c>
      <c r="M81" s="3">
        <v>1</v>
      </c>
      <c r="N81" s="3">
        <v>5</v>
      </c>
      <c r="O81" s="3">
        <v>2</v>
      </c>
      <c r="P81" s="3">
        <v>4</v>
      </c>
      <c r="Q81" s="3">
        <v>5</v>
      </c>
      <c r="R81" s="3">
        <v>6</v>
      </c>
      <c r="S81" s="2">
        <v>0.33333333333333331</v>
      </c>
      <c r="T81" s="2">
        <v>0.66666666666666663</v>
      </c>
      <c r="U81" s="2">
        <v>0.83333333333333337</v>
      </c>
      <c r="V81" s="2">
        <v>1</v>
      </c>
      <c r="W81">
        <f t="shared" si="8"/>
        <v>-1</v>
      </c>
      <c r="X81">
        <f t="shared" si="9"/>
        <v>-1</v>
      </c>
      <c r="Y81" s="4">
        <f t="shared" si="10"/>
        <v>0.16666666666666663</v>
      </c>
      <c r="Z81" s="4">
        <f t="shared" si="11"/>
        <v>0</v>
      </c>
      <c r="AA81">
        <f t="shared" si="12"/>
        <v>105</v>
      </c>
      <c r="AB81">
        <f t="shared" si="13"/>
        <v>137.5</v>
      </c>
      <c r="AC81">
        <f t="shared" si="14"/>
        <v>95</v>
      </c>
      <c r="AD81">
        <f t="shared" si="15"/>
        <v>85</v>
      </c>
    </row>
    <row r="82" spans="1:30" x14ac:dyDescent="0.25">
      <c r="A82" t="s">
        <v>93</v>
      </c>
      <c r="B82" t="s">
        <v>13</v>
      </c>
      <c r="C82">
        <v>0</v>
      </c>
      <c r="D82" s="3">
        <v>2</v>
      </c>
      <c r="E82" s="3">
        <v>58</v>
      </c>
      <c r="F82" s="3">
        <v>4</v>
      </c>
      <c r="G82" s="3">
        <v>3</v>
      </c>
      <c r="H82" s="3">
        <v>3</v>
      </c>
      <c r="I82" s="3">
        <v>1</v>
      </c>
      <c r="J82" s="3">
        <v>1</v>
      </c>
      <c r="K82" s="3">
        <v>1</v>
      </c>
      <c r="L82" s="3">
        <v>5</v>
      </c>
      <c r="M82" s="3">
        <v>2</v>
      </c>
      <c r="N82" s="3">
        <v>5</v>
      </c>
      <c r="O82" s="3">
        <v>6</v>
      </c>
      <c r="P82" s="3">
        <v>6</v>
      </c>
      <c r="Q82" s="3">
        <v>6</v>
      </c>
      <c r="R82" s="3">
        <v>6</v>
      </c>
      <c r="S82" s="2">
        <v>1</v>
      </c>
      <c r="T82" s="2">
        <v>1</v>
      </c>
      <c r="U82" s="2">
        <v>1</v>
      </c>
      <c r="V82" s="2">
        <v>1</v>
      </c>
      <c r="W82">
        <f t="shared" si="8"/>
        <v>0</v>
      </c>
      <c r="X82">
        <f t="shared" si="9"/>
        <v>0</v>
      </c>
      <c r="Y82" s="4">
        <f t="shared" si="10"/>
        <v>0</v>
      </c>
      <c r="Z82" s="4">
        <f t="shared" si="11"/>
        <v>0</v>
      </c>
      <c r="AA82">
        <f t="shared" si="12"/>
        <v>225</v>
      </c>
      <c r="AB82">
        <f t="shared" si="13"/>
        <v>225</v>
      </c>
      <c r="AC82">
        <f t="shared" si="14"/>
        <v>85</v>
      </c>
      <c r="AD82">
        <f t="shared" si="15"/>
        <v>85</v>
      </c>
    </row>
    <row r="83" spans="1:30" x14ac:dyDescent="0.25">
      <c r="A83" t="s">
        <v>94</v>
      </c>
      <c r="B83" t="s">
        <v>13</v>
      </c>
      <c r="C83">
        <v>1</v>
      </c>
      <c r="D83" s="3">
        <v>1</v>
      </c>
      <c r="E83" s="3">
        <v>61</v>
      </c>
      <c r="F83" s="3">
        <v>3</v>
      </c>
      <c r="G83" s="3">
        <v>4</v>
      </c>
      <c r="H83" s="3">
        <v>5</v>
      </c>
      <c r="I83" s="3">
        <v>3</v>
      </c>
      <c r="J83" s="3">
        <v>3</v>
      </c>
      <c r="K83" s="3">
        <v>2</v>
      </c>
      <c r="L83" s="3">
        <v>1</v>
      </c>
      <c r="M83" s="3">
        <v>3</v>
      </c>
      <c r="N83" s="3">
        <v>4</v>
      </c>
      <c r="O83" s="3">
        <v>5</v>
      </c>
      <c r="P83" s="3">
        <v>0</v>
      </c>
      <c r="Q83" s="3">
        <v>6</v>
      </c>
      <c r="R83" s="3">
        <v>1</v>
      </c>
      <c r="S83" s="2">
        <v>0.83333333333333337</v>
      </c>
      <c r="T83" s="2">
        <v>0</v>
      </c>
      <c r="U83" s="2">
        <v>1</v>
      </c>
      <c r="V83" s="2">
        <v>0.16666666666666666</v>
      </c>
      <c r="W83">
        <f t="shared" si="8"/>
        <v>1</v>
      </c>
      <c r="X83">
        <f t="shared" si="9"/>
        <v>1</v>
      </c>
      <c r="Y83" s="4">
        <f t="shared" si="10"/>
        <v>0</v>
      </c>
      <c r="Z83" s="4">
        <f t="shared" si="11"/>
        <v>0.83333333333333337</v>
      </c>
      <c r="AA83">
        <f t="shared" si="12"/>
        <v>175</v>
      </c>
      <c r="AB83">
        <f t="shared" si="13"/>
        <v>85</v>
      </c>
      <c r="AC83">
        <f t="shared" si="14"/>
        <v>85</v>
      </c>
      <c r="AD83">
        <f t="shared" si="15"/>
        <v>175</v>
      </c>
    </row>
    <row r="84" spans="1:30" x14ac:dyDescent="0.25">
      <c r="A84" t="s">
        <v>95</v>
      </c>
      <c r="B84" t="s">
        <v>13</v>
      </c>
      <c r="C84">
        <v>0</v>
      </c>
      <c r="D84" s="3">
        <v>2</v>
      </c>
      <c r="E84" s="3">
        <v>53</v>
      </c>
      <c r="F84" s="3">
        <v>3</v>
      </c>
      <c r="G84" s="3">
        <v>5</v>
      </c>
      <c r="H84" s="3">
        <v>4</v>
      </c>
      <c r="I84" s="3">
        <v>4</v>
      </c>
      <c r="J84" s="3">
        <v>3</v>
      </c>
      <c r="K84" s="3">
        <v>2</v>
      </c>
      <c r="L84" s="3">
        <v>1</v>
      </c>
      <c r="M84" s="3">
        <v>3</v>
      </c>
      <c r="N84" s="3">
        <v>5</v>
      </c>
      <c r="O84" s="3">
        <v>6</v>
      </c>
      <c r="P84" s="3">
        <v>0</v>
      </c>
      <c r="Q84" s="3">
        <v>6</v>
      </c>
      <c r="R84" s="3">
        <v>1</v>
      </c>
      <c r="S84" s="2">
        <v>1</v>
      </c>
      <c r="T84" s="2">
        <v>0</v>
      </c>
      <c r="U84" s="2">
        <v>1</v>
      </c>
      <c r="V84" s="2">
        <v>0.16666666666666666</v>
      </c>
      <c r="W84">
        <f t="shared" si="8"/>
        <v>1</v>
      </c>
      <c r="X84">
        <f t="shared" si="9"/>
        <v>1</v>
      </c>
      <c r="Y84" s="4">
        <f t="shared" si="10"/>
        <v>0</v>
      </c>
      <c r="Z84" s="4">
        <f t="shared" si="11"/>
        <v>0.83333333333333337</v>
      </c>
      <c r="AA84">
        <f t="shared" si="12"/>
        <v>225</v>
      </c>
      <c r="AB84">
        <f t="shared" si="13"/>
        <v>85</v>
      </c>
      <c r="AC84">
        <f t="shared" si="14"/>
        <v>85</v>
      </c>
      <c r="AD84">
        <f t="shared" si="15"/>
        <v>175</v>
      </c>
    </row>
    <row r="85" spans="1:30" x14ac:dyDescent="0.25">
      <c r="A85" t="s">
        <v>96</v>
      </c>
      <c r="B85" t="s">
        <v>13</v>
      </c>
      <c r="C85">
        <v>1</v>
      </c>
      <c r="D85" s="3">
        <v>2</v>
      </c>
      <c r="E85" s="3">
        <v>41</v>
      </c>
      <c r="F85" s="3">
        <v>4</v>
      </c>
      <c r="G85" s="3">
        <v>1</v>
      </c>
      <c r="H85" s="3">
        <v>2</v>
      </c>
      <c r="I85" s="3">
        <v>2</v>
      </c>
      <c r="J85" s="3">
        <v>3</v>
      </c>
      <c r="K85" s="3">
        <v>3</v>
      </c>
      <c r="L85" s="3">
        <v>5</v>
      </c>
      <c r="M85" s="3">
        <v>2</v>
      </c>
      <c r="N85" s="3">
        <v>5</v>
      </c>
      <c r="O85" s="3">
        <v>4</v>
      </c>
      <c r="P85" s="3">
        <v>4</v>
      </c>
      <c r="Q85" s="3">
        <v>3</v>
      </c>
      <c r="R85" s="3">
        <v>5</v>
      </c>
      <c r="S85" s="2">
        <v>0.66666666666666663</v>
      </c>
      <c r="T85" s="2">
        <v>0.66666666666666663</v>
      </c>
      <c r="U85" s="2">
        <v>0.5</v>
      </c>
      <c r="V85" s="2">
        <v>0.83333333333333337</v>
      </c>
      <c r="W85">
        <f t="shared" si="8"/>
        <v>0</v>
      </c>
      <c r="X85">
        <f t="shared" si="9"/>
        <v>-1</v>
      </c>
      <c r="Y85" s="4">
        <f t="shared" si="10"/>
        <v>0.5</v>
      </c>
      <c r="Z85" s="4">
        <f t="shared" si="11"/>
        <v>0.16666666666666663</v>
      </c>
      <c r="AA85">
        <f t="shared" si="12"/>
        <v>137.5</v>
      </c>
      <c r="AB85">
        <f t="shared" si="13"/>
        <v>137.5</v>
      </c>
      <c r="AC85">
        <f t="shared" si="14"/>
        <v>117.5</v>
      </c>
      <c r="AD85">
        <f t="shared" si="15"/>
        <v>95</v>
      </c>
    </row>
    <row r="86" spans="1:30" x14ac:dyDescent="0.25">
      <c r="A86" t="s">
        <v>97</v>
      </c>
      <c r="B86" t="s">
        <v>13</v>
      </c>
      <c r="C86">
        <v>1</v>
      </c>
      <c r="D86" s="3">
        <v>1</v>
      </c>
      <c r="E86" s="3">
        <v>59</v>
      </c>
      <c r="F86" s="3">
        <v>1</v>
      </c>
      <c r="G86" s="3">
        <v>2</v>
      </c>
      <c r="H86" s="3">
        <v>5</v>
      </c>
      <c r="I86" s="3">
        <v>0</v>
      </c>
      <c r="J86" s="3">
        <v>3</v>
      </c>
      <c r="K86" s="3">
        <v>3</v>
      </c>
      <c r="L86" s="3">
        <v>1</v>
      </c>
      <c r="M86" s="3">
        <v>3</v>
      </c>
      <c r="N86" s="3">
        <v>5</v>
      </c>
      <c r="O86" s="3">
        <v>6</v>
      </c>
      <c r="P86" s="3">
        <v>0</v>
      </c>
      <c r="Q86" s="3">
        <v>6</v>
      </c>
      <c r="R86" s="3">
        <v>0</v>
      </c>
      <c r="S86" s="2">
        <v>1</v>
      </c>
      <c r="T86" s="2">
        <v>0</v>
      </c>
      <c r="U86" s="2">
        <v>1</v>
      </c>
      <c r="V86" s="2">
        <v>0</v>
      </c>
      <c r="W86">
        <f t="shared" si="8"/>
        <v>1</v>
      </c>
      <c r="X86">
        <f t="shared" si="9"/>
        <v>1</v>
      </c>
      <c r="Y86" s="4">
        <f t="shared" si="10"/>
        <v>0</v>
      </c>
      <c r="Z86" s="4">
        <f t="shared" si="11"/>
        <v>1</v>
      </c>
      <c r="AA86">
        <f t="shared" si="12"/>
        <v>225</v>
      </c>
      <c r="AB86">
        <f t="shared" si="13"/>
        <v>85</v>
      </c>
      <c r="AC86">
        <f t="shared" si="14"/>
        <v>85</v>
      </c>
      <c r="AD86">
        <f t="shared" si="15"/>
        <v>225</v>
      </c>
    </row>
    <row r="87" spans="1:30" x14ac:dyDescent="0.25">
      <c r="A87" t="s">
        <v>98</v>
      </c>
      <c r="B87" t="s">
        <v>13</v>
      </c>
      <c r="C87">
        <v>0</v>
      </c>
      <c r="D87" s="3">
        <v>1</v>
      </c>
      <c r="E87" s="3">
        <v>57</v>
      </c>
      <c r="F87" s="3">
        <v>1</v>
      </c>
      <c r="G87" s="3">
        <v>6</v>
      </c>
      <c r="H87" s="3">
        <v>6</v>
      </c>
      <c r="I87" s="3">
        <v>0</v>
      </c>
      <c r="J87" s="3">
        <v>3</v>
      </c>
      <c r="K87" s="3">
        <v>1</v>
      </c>
      <c r="L87" s="3">
        <v>1</v>
      </c>
      <c r="M87" s="3">
        <v>3</v>
      </c>
      <c r="N87" s="3">
        <v>5</v>
      </c>
      <c r="O87" s="3">
        <v>2</v>
      </c>
      <c r="P87" s="3">
        <v>1</v>
      </c>
      <c r="Q87" s="3">
        <v>4</v>
      </c>
      <c r="R87" s="3">
        <v>4</v>
      </c>
      <c r="S87" s="2">
        <v>0.33333333333333331</v>
      </c>
      <c r="T87" s="2">
        <v>0.16666666666666666</v>
      </c>
      <c r="U87" s="2">
        <v>0.66666666666666663</v>
      </c>
      <c r="V87" s="2">
        <v>0.66666666666666663</v>
      </c>
      <c r="W87">
        <f t="shared" si="8"/>
        <v>1</v>
      </c>
      <c r="X87">
        <f t="shared" si="9"/>
        <v>0</v>
      </c>
      <c r="Y87" s="4">
        <f t="shared" si="10"/>
        <v>0.33333333333333337</v>
      </c>
      <c r="Z87" s="4">
        <f t="shared" si="11"/>
        <v>0.33333333333333337</v>
      </c>
      <c r="AA87">
        <f t="shared" si="12"/>
        <v>105</v>
      </c>
      <c r="AB87">
        <f t="shared" si="13"/>
        <v>95</v>
      </c>
      <c r="AC87">
        <f t="shared" si="14"/>
        <v>105</v>
      </c>
      <c r="AD87">
        <f t="shared" si="15"/>
        <v>105</v>
      </c>
    </row>
    <row r="88" spans="1:30" x14ac:dyDescent="0.25">
      <c r="A88" t="s">
        <v>99</v>
      </c>
      <c r="B88" t="s">
        <v>13</v>
      </c>
      <c r="C88">
        <v>1</v>
      </c>
      <c r="D88" s="3">
        <v>1</v>
      </c>
      <c r="E88" s="3">
        <v>43</v>
      </c>
      <c r="F88" s="3">
        <v>1</v>
      </c>
      <c r="G88" s="3">
        <v>5</v>
      </c>
      <c r="H88" s="3">
        <v>4</v>
      </c>
      <c r="I88" s="3">
        <v>0</v>
      </c>
      <c r="J88" s="3">
        <v>3</v>
      </c>
      <c r="K88" s="3">
        <v>4</v>
      </c>
      <c r="L88" s="3">
        <v>1</v>
      </c>
      <c r="M88" s="3">
        <v>3</v>
      </c>
      <c r="N88" s="3">
        <v>4</v>
      </c>
      <c r="O88" s="3">
        <v>2</v>
      </c>
      <c r="P88" s="3">
        <v>0</v>
      </c>
      <c r="Q88" s="3">
        <v>5</v>
      </c>
      <c r="R88" s="3">
        <v>1</v>
      </c>
      <c r="S88" s="2">
        <v>0.33333333333333331</v>
      </c>
      <c r="T88" s="2">
        <v>0</v>
      </c>
      <c r="U88" s="2">
        <v>0.83333333333333337</v>
      </c>
      <c r="V88" s="2">
        <v>0.16666666666666666</v>
      </c>
      <c r="W88">
        <f t="shared" si="8"/>
        <v>1</v>
      </c>
      <c r="X88">
        <f t="shared" si="9"/>
        <v>1</v>
      </c>
      <c r="Y88" s="4">
        <f t="shared" si="10"/>
        <v>0.16666666666666663</v>
      </c>
      <c r="Z88" s="4">
        <f t="shared" si="11"/>
        <v>0.83333333333333337</v>
      </c>
      <c r="AA88">
        <f t="shared" si="12"/>
        <v>105</v>
      </c>
      <c r="AB88">
        <f t="shared" si="13"/>
        <v>85</v>
      </c>
      <c r="AC88">
        <f t="shared" si="14"/>
        <v>95</v>
      </c>
      <c r="AD88">
        <f t="shared" si="15"/>
        <v>175</v>
      </c>
    </row>
    <row r="89" spans="1:30" x14ac:dyDescent="0.25">
      <c r="A89" t="s">
        <v>100</v>
      </c>
      <c r="B89" t="s">
        <v>13</v>
      </c>
      <c r="C89">
        <v>0</v>
      </c>
      <c r="D89" s="3">
        <v>2</v>
      </c>
      <c r="E89" s="3">
        <v>54</v>
      </c>
      <c r="F89" s="3">
        <v>3</v>
      </c>
      <c r="G89" s="3">
        <v>6</v>
      </c>
      <c r="H89" s="3">
        <v>5</v>
      </c>
      <c r="I89" s="3">
        <v>2</v>
      </c>
      <c r="J89" s="3">
        <v>5</v>
      </c>
      <c r="K89" s="3">
        <v>1</v>
      </c>
      <c r="L89" s="3">
        <v>1</v>
      </c>
      <c r="M89" s="3">
        <v>1</v>
      </c>
      <c r="N89" s="3">
        <v>5</v>
      </c>
      <c r="O89" s="3">
        <v>3</v>
      </c>
      <c r="P89" s="3">
        <v>3</v>
      </c>
      <c r="Q89" s="3">
        <v>4</v>
      </c>
      <c r="R89" s="3">
        <v>6</v>
      </c>
      <c r="S89" s="2">
        <v>0.5</v>
      </c>
      <c r="T89" s="2">
        <v>0.5</v>
      </c>
      <c r="U89" s="2">
        <v>0.66666666666666663</v>
      </c>
      <c r="V89" s="2">
        <v>1</v>
      </c>
      <c r="W89">
        <f t="shared" si="8"/>
        <v>0</v>
      </c>
      <c r="X89">
        <f t="shared" si="9"/>
        <v>-1</v>
      </c>
      <c r="Y89" s="4">
        <f t="shared" si="10"/>
        <v>0.33333333333333337</v>
      </c>
      <c r="Z89" s="4">
        <f t="shared" si="11"/>
        <v>0</v>
      </c>
      <c r="AA89">
        <f t="shared" si="12"/>
        <v>117.5</v>
      </c>
      <c r="AB89">
        <f t="shared" si="13"/>
        <v>117.5</v>
      </c>
      <c r="AC89">
        <f t="shared" si="14"/>
        <v>105</v>
      </c>
      <c r="AD89">
        <f t="shared" si="15"/>
        <v>85</v>
      </c>
    </row>
    <row r="90" spans="1:30" x14ac:dyDescent="0.25">
      <c r="A90" t="s">
        <v>101</v>
      </c>
      <c r="B90" t="s">
        <v>13</v>
      </c>
      <c r="C90">
        <v>1</v>
      </c>
      <c r="D90" s="3">
        <v>1</v>
      </c>
      <c r="E90" s="3">
        <v>57</v>
      </c>
      <c r="F90" s="3">
        <v>4</v>
      </c>
      <c r="G90" s="3">
        <v>5</v>
      </c>
      <c r="H90" s="3">
        <v>2</v>
      </c>
      <c r="I90" s="3">
        <v>1</v>
      </c>
      <c r="J90" s="3">
        <v>1</v>
      </c>
      <c r="K90" s="3">
        <v>1</v>
      </c>
      <c r="L90" s="3">
        <v>1</v>
      </c>
      <c r="M90" s="3">
        <v>3</v>
      </c>
      <c r="N90" s="3">
        <v>4</v>
      </c>
      <c r="O90" s="3">
        <v>6</v>
      </c>
      <c r="P90" s="3">
        <v>2</v>
      </c>
      <c r="Q90" s="3">
        <v>6</v>
      </c>
      <c r="R90" s="3">
        <v>5</v>
      </c>
      <c r="S90" s="2">
        <v>1</v>
      </c>
      <c r="T90" s="2">
        <v>0.33333333333333331</v>
      </c>
      <c r="U90" s="2">
        <v>1</v>
      </c>
      <c r="V90" s="2">
        <v>0.83333333333333337</v>
      </c>
      <c r="W90">
        <f t="shared" si="8"/>
        <v>1</v>
      </c>
      <c r="X90">
        <f t="shared" si="9"/>
        <v>1</v>
      </c>
      <c r="Y90" s="4">
        <f t="shared" si="10"/>
        <v>0</v>
      </c>
      <c r="Z90" s="4">
        <f t="shared" si="11"/>
        <v>0.16666666666666663</v>
      </c>
      <c r="AA90">
        <f t="shared" si="12"/>
        <v>225</v>
      </c>
      <c r="AB90">
        <f t="shared" si="13"/>
        <v>105</v>
      </c>
      <c r="AC90">
        <f t="shared" si="14"/>
        <v>85</v>
      </c>
      <c r="AD90">
        <f t="shared" si="15"/>
        <v>95</v>
      </c>
    </row>
    <row r="91" spans="1:30" x14ac:dyDescent="0.25">
      <c r="A91" t="s">
        <v>102</v>
      </c>
      <c r="B91" t="s">
        <v>13</v>
      </c>
      <c r="C91">
        <v>1</v>
      </c>
      <c r="D91" s="3">
        <v>1</v>
      </c>
      <c r="E91" s="3">
        <v>54</v>
      </c>
      <c r="F91" s="3">
        <v>3</v>
      </c>
      <c r="G91" s="3">
        <v>5</v>
      </c>
      <c r="H91" s="3">
        <v>5</v>
      </c>
      <c r="I91" s="3">
        <v>3</v>
      </c>
      <c r="J91" s="3">
        <v>3</v>
      </c>
      <c r="K91" s="3">
        <v>3</v>
      </c>
      <c r="L91" s="3">
        <v>1</v>
      </c>
      <c r="M91" s="3">
        <v>1</v>
      </c>
      <c r="N91" s="3">
        <v>5</v>
      </c>
      <c r="O91" s="3">
        <v>3</v>
      </c>
      <c r="P91" s="3">
        <v>3</v>
      </c>
      <c r="Q91" s="3">
        <v>3</v>
      </c>
      <c r="R91" s="3">
        <v>3</v>
      </c>
      <c r="S91" s="2">
        <v>0.5</v>
      </c>
      <c r="T91" s="2">
        <v>0.5</v>
      </c>
      <c r="U91" s="2">
        <v>0.5</v>
      </c>
      <c r="V91" s="2">
        <v>0.5</v>
      </c>
      <c r="W91">
        <f t="shared" si="8"/>
        <v>0</v>
      </c>
      <c r="X91">
        <f t="shared" si="9"/>
        <v>0</v>
      </c>
      <c r="Y91" s="4">
        <f t="shared" si="10"/>
        <v>0.5</v>
      </c>
      <c r="Z91" s="4">
        <f t="shared" si="11"/>
        <v>0.5</v>
      </c>
      <c r="AA91">
        <f t="shared" si="12"/>
        <v>117.5</v>
      </c>
      <c r="AB91">
        <f t="shared" si="13"/>
        <v>117.5</v>
      </c>
      <c r="AC91">
        <f t="shared" si="14"/>
        <v>117.5</v>
      </c>
      <c r="AD91">
        <f t="shared" si="15"/>
        <v>117.5</v>
      </c>
    </row>
    <row r="92" spans="1:30" x14ac:dyDescent="0.25">
      <c r="A92" t="s">
        <v>103</v>
      </c>
      <c r="B92" t="s">
        <v>13</v>
      </c>
      <c r="C92">
        <v>0</v>
      </c>
      <c r="D92" s="3">
        <v>2</v>
      </c>
      <c r="E92" s="3">
        <v>59</v>
      </c>
      <c r="F92" s="3">
        <v>3</v>
      </c>
      <c r="G92" s="3">
        <v>5</v>
      </c>
      <c r="H92" s="3">
        <v>5</v>
      </c>
      <c r="I92" s="3">
        <v>1</v>
      </c>
      <c r="J92" s="3">
        <v>3</v>
      </c>
      <c r="K92" s="3">
        <v>1</v>
      </c>
      <c r="L92" s="3">
        <v>1</v>
      </c>
      <c r="M92" s="3">
        <v>3</v>
      </c>
      <c r="N92" s="3">
        <v>5</v>
      </c>
      <c r="O92" s="3">
        <v>2</v>
      </c>
      <c r="P92" s="3">
        <v>1</v>
      </c>
      <c r="Q92" s="3">
        <v>4</v>
      </c>
      <c r="R92" s="3">
        <v>2</v>
      </c>
      <c r="S92" s="2">
        <v>0.33333333333333331</v>
      </c>
      <c r="T92" s="2">
        <v>0.16666666666666666</v>
      </c>
      <c r="U92" s="2">
        <v>0.66666666666666663</v>
      </c>
      <c r="V92" s="2">
        <v>0.33333333333333331</v>
      </c>
      <c r="W92">
        <f t="shared" si="8"/>
        <v>1</v>
      </c>
      <c r="X92">
        <f t="shared" si="9"/>
        <v>1</v>
      </c>
      <c r="Y92" s="4">
        <f t="shared" si="10"/>
        <v>0.33333333333333337</v>
      </c>
      <c r="Z92" s="4">
        <f t="shared" si="11"/>
        <v>0.66666666666666674</v>
      </c>
      <c r="AA92">
        <f t="shared" si="12"/>
        <v>105</v>
      </c>
      <c r="AB92">
        <f t="shared" si="13"/>
        <v>95</v>
      </c>
      <c r="AC92">
        <f t="shared" si="14"/>
        <v>105</v>
      </c>
      <c r="AD92">
        <f t="shared" si="15"/>
        <v>137.5</v>
      </c>
    </row>
    <row r="93" spans="1:30" x14ac:dyDescent="0.25">
      <c r="A93" t="s">
        <v>104</v>
      </c>
      <c r="B93" t="s">
        <v>13</v>
      </c>
      <c r="C93">
        <v>0</v>
      </c>
      <c r="D93" s="3">
        <v>1</v>
      </c>
      <c r="E93" s="3">
        <v>51</v>
      </c>
      <c r="F93" s="3">
        <v>2</v>
      </c>
      <c r="G93" s="3">
        <v>5</v>
      </c>
      <c r="H93" s="3">
        <v>6</v>
      </c>
      <c r="I93" s="3">
        <v>4</v>
      </c>
      <c r="J93" s="3">
        <v>3</v>
      </c>
      <c r="K93" s="3">
        <v>3</v>
      </c>
      <c r="L93" s="3">
        <v>1</v>
      </c>
      <c r="M93" s="3">
        <v>3</v>
      </c>
      <c r="N93" s="3">
        <v>4</v>
      </c>
      <c r="O93" s="3">
        <v>2</v>
      </c>
      <c r="P93" s="3">
        <v>0</v>
      </c>
      <c r="Q93" s="3">
        <v>4</v>
      </c>
      <c r="R93" s="3">
        <v>2</v>
      </c>
      <c r="S93" s="2">
        <v>0.33333333333333331</v>
      </c>
      <c r="T93" s="2">
        <v>0</v>
      </c>
      <c r="U93" s="2">
        <v>0.66666666666666663</v>
      </c>
      <c r="V93" s="2">
        <v>0.33333333333333331</v>
      </c>
      <c r="W93">
        <f t="shared" si="8"/>
        <v>1</v>
      </c>
      <c r="X93">
        <f t="shared" si="9"/>
        <v>1</v>
      </c>
      <c r="Y93" s="4">
        <f t="shared" si="10"/>
        <v>0.33333333333333337</v>
      </c>
      <c r="Z93" s="4">
        <f t="shared" si="11"/>
        <v>0.66666666666666674</v>
      </c>
      <c r="AA93">
        <f t="shared" si="12"/>
        <v>105</v>
      </c>
      <c r="AB93">
        <f t="shared" si="13"/>
        <v>85</v>
      </c>
      <c r="AC93">
        <f t="shared" si="14"/>
        <v>105</v>
      </c>
      <c r="AD93">
        <f t="shared" si="15"/>
        <v>137.5</v>
      </c>
    </row>
    <row r="94" spans="1:30" x14ac:dyDescent="0.25">
      <c r="A94" t="s">
        <v>105</v>
      </c>
      <c r="B94" t="s">
        <v>13</v>
      </c>
      <c r="C94">
        <v>0</v>
      </c>
      <c r="D94" s="3">
        <v>2</v>
      </c>
      <c r="E94" s="3">
        <v>56</v>
      </c>
      <c r="F94" s="3">
        <v>3</v>
      </c>
      <c r="G94" s="3">
        <v>5</v>
      </c>
      <c r="H94" s="3">
        <v>1</v>
      </c>
      <c r="I94" s="3">
        <v>0</v>
      </c>
      <c r="J94" s="3">
        <v>3</v>
      </c>
      <c r="K94" s="3">
        <v>6</v>
      </c>
      <c r="L94" s="3">
        <v>1</v>
      </c>
      <c r="M94" s="3">
        <v>3</v>
      </c>
      <c r="N94" s="3">
        <v>3</v>
      </c>
      <c r="O94" s="3">
        <v>1</v>
      </c>
      <c r="P94" s="3">
        <v>2</v>
      </c>
      <c r="Q94" s="3">
        <v>4</v>
      </c>
      <c r="R94" s="3">
        <v>1</v>
      </c>
      <c r="S94" s="2">
        <v>0.16666666666666666</v>
      </c>
      <c r="T94" s="2">
        <v>0.33333333333333331</v>
      </c>
      <c r="U94" s="2">
        <v>0.66666666666666663</v>
      </c>
      <c r="V94" s="2">
        <v>0.16666666666666666</v>
      </c>
      <c r="W94">
        <f t="shared" si="8"/>
        <v>-1</v>
      </c>
      <c r="X94">
        <f t="shared" si="9"/>
        <v>1</v>
      </c>
      <c r="Y94" s="4">
        <f t="shared" si="10"/>
        <v>0.33333333333333337</v>
      </c>
      <c r="Z94" s="4">
        <f t="shared" si="11"/>
        <v>0.83333333333333337</v>
      </c>
      <c r="AA94">
        <f t="shared" si="12"/>
        <v>95</v>
      </c>
      <c r="AB94">
        <f t="shared" si="13"/>
        <v>105</v>
      </c>
      <c r="AC94">
        <f t="shared" si="14"/>
        <v>105</v>
      </c>
      <c r="AD94">
        <f t="shared" si="15"/>
        <v>175</v>
      </c>
    </row>
    <row r="95" spans="1:30" x14ac:dyDescent="0.25">
      <c r="A95" t="s">
        <v>106</v>
      </c>
      <c r="B95" t="s">
        <v>13</v>
      </c>
      <c r="C95">
        <v>0</v>
      </c>
      <c r="D95" s="3">
        <v>2</v>
      </c>
      <c r="E95" s="3">
        <v>46</v>
      </c>
      <c r="F95" s="3">
        <v>3</v>
      </c>
      <c r="G95" s="3">
        <v>4</v>
      </c>
      <c r="H95" s="3">
        <v>7</v>
      </c>
      <c r="I95" s="3">
        <v>0</v>
      </c>
      <c r="J95" s="3">
        <v>4</v>
      </c>
      <c r="K95" s="3">
        <v>6</v>
      </c>
      <c r="L95" s="3">
        <v>2</v>
      </c>
      <c r="M95" s="3">
        <v>3</v>
      </c>
      <c r="N95" s="3">
        <v>2</v>
      </c>
      <c r="O95" s="3">
        <v>6</v>
      </c>
      <c r="P95" s="3">
        <v>1</v>
      </c>
      <c r="Q95" s="3">
        <v>0</v>
      </c>
      <c r="R95" s="3">
        <v>0</v>
      </c>
      <c r="S95" s="2">
        <v>1</v>
      </c>
      <c r="T95" s="2">
        <v>0.16666666666666666</v>
      </c>
      <c r="U95" s="2">
        <v>0</v>
      </c>
      <c r="V95" s="2">
        <v>0</v>
      </c>
      <c r="W95">
        <f t="shared" si="8"/>
        <v>1</v>
      </c>
      <c r="X95">
        <f t="shared" si="9"/>
        <v>0</v>
      </c>
      <c r="Y95" s="4">
        <f t="shared" si="10"/>
        <v>1</v>
      </c>
      <c r="Z95" s="4">
        <f t="shared" si="11"/>
        <v>1</v>
      </c>
      <c r="AA95">
        <f t="shared" si="12"/>
        <v>225</v>
      </c>
      <c r="AB95">
        <f t="shared" si="13"/>
        <v>95</v>
      </c>
      <c r="AC95">
        <f t="shared" si="14"/>
        <v>225</v>
      </c>
      <c r="AD95">
        <f t="shared" si="15"/>
        <v>225</v>
      </c>
    </row>
    <row r="96" spans="1:30" x14ac:dyDescent="0.25">
      <c r="A96" t="s">
        <v>107</v>
      </c>
      <c r="B96" t="s">
        <v>13</v>
      </c>
      <c r="C96">
        <v>1</v>
      </c>
      <c r="D96" s="3">
        <v>1</v>
      </c>
      <c r="E96" s="3">
        <v>30</v>
      </c>
      <c r="F96" s="3">
        <v>1</v>
      </c>
      <c r="G96" s="3">
        <v>5</v>
      </c>
      <c r="H96" s="3">
        <v>5</v>
      </c>
      <c r="I96" s="3">
        <v>0</v>
      </c>
      <c r="J96" s="3">
        <v>3</v>
      </c>
      <c r="K96" s="3">
        <v>1</v>
      </c>
      <c r="L96" s="3">
        <v>1</v>
      </c>
      <c r="M96" s="3">
        <v>1</v>
      </c>
      <c r="N96" s="3">
        <v>3</v>
      </c>
      <c r="O96" s="3">
        <v>5</v>
      </c>
      <c r="P96" s="3">
        <v>3</v>
      </c>
      <c r="Q96" s="3">
        <v>4</v>
      </c>
      <c r="R96" s="3">
        <v>4</v>
      </c>
      <c r="S96" s="2">
        <v>0.83333333333333337</v>
      </c>
      <c r="T96" s="2">
        <v>0.5</v>
      </c>
      <c r="U96" s="2">
        <v>0.66666666666666663</v>
      </c>
      <c r="V96" s="2">
        <v>0.66666666666666663</v>
      </c>
      <c r="W96">
        <f t="shared" si="8"/>
        <v>1</v>
      </c>
      <c r="X96">
        <f t="shared" si="9"/>
        <v>0</v>
      </c>
      <c r="Y96" s="4">
        <f t="shared" si="10"/>
        <v>0.33333333333333337</v>
      </c>
      <c r="Z96" s="4">
        <f t="shared" si="11"/>
        <v>0.33333333333333337</v>
      </c>
      <c r="AA96">
        <f t="shared" si="12"/>
        <v>175</v>
      </c>
      <c r="AB96">
        <f t="shared" si="13"/>
        <v>117.5</v>
      </c>
      <c r="AC96">
        <f t="shared" si="14"/>
        <v>105</v>
      </c>
      <c r="AD96">
        <f t="shared" si="15"/>
        <v>105</v>
      </c>
    </row>
    <row r="97" spans="1:30" x14ac:dyDescent="0.25">
      <c r="A97" t="s">
        <v>108</v>
      </c>
      <c r="B97" t="s">
        <v>13</v>
      </c>
      <c r="C97">
        <v>0</v>
      </c>
      <c r="D97" s="3">
        <v>2</v>
      </c>
      <c r="E97" s="3">
        <v>48</v>
      </c>
      <c r="F97" s="3">
        <v>1</v>
      </c>
      <c r="G97" s="3">
        <v>4</v>
      </c>
      <c r="H97" s="3">
        <v>5</v>
      </c>
      <c r="I97" s="3">
        <v>0</v>
      </c>
      <c r="J97" s="3">
        <v>3</v>
      </c>
      <c r="K97" s="3">
        <v>1</v>
      </c>
      <c r="L97" s="3">
        <v>1</v>
      </c>
      <c r="M97" s="3">
        <v>1</v>
      </c>
      <c r="N97" s="3">
        <v>5</v>
      </c>
      <c r="O97" s="3">
        <v>5</v>
      </c>
      <c r="P97" s="3">
        <v>4</v>
      </c>
      <c r="Q97" s="3">
        <v>2</v>
      </c>
      <c r="R97" s="3">
        <v>2</v>
      </c>
      <c r="S97" s="2">
        <v>0.83333333333333337</v>
      </c>
      <c r="T97" s="2">
        <v>0.66666666666666663</v>
      </c>
      <c r="U97" s="2">
        <v>0.33333333333333331</v>
      </c>
      <c r="V97" s="2">
        <v>0.33333333333333331</v>
      </c>
      <c r="W97">
        <f t="shared" si="8"/>
        <v>1</v>
      </c>
      <c r="X97">
        <f t="shared" si="9"/>
        <v>0</v>
      </c>
      <c r="Y97" s="4">
        <f t="shared" si="10"/>
        <v>0.66666666666666674</v>
      </c>
      <c r="Z97" s="4">
        <f t="shared" si="11"/>
        <v>0.66666666666666674</v>
      </c>
      <c r="AA97">
        <f t="shared" si="12"/>
        <v>175</v>
      </c>
      <c r="AB97">
        <f t="shared" si="13"/>
        <v>137.5</v>
      </c>
      <c r="AC97">
        <f t="shared" si="14"/>
        <v>137.5</v>
      </c>
      <c r="AD97">
        <f t="shared" si="15"/>
        <v>137.5</v>
      </c>
    </row>
    <row r="98" spans="1:30" x14ac:dyDescent="0.25">
      <c r="A98" t="s">
        <v>109</v>
      </c>
      <c r="B98" t="s">
        <v>13</v>
      </c>
      <c r="C98">
        <v>0</v>
      </c>
      <c r="D98" s="3">
        <v>2</v>
      </c>
      <c r="E98" s="3">
        <v>34</v>
      </c>
      <c r="F98" s="3">
        <v>1</v>
      </c>
      <c r="G98" s="3">
        <v>1</v>
      </c>
      <c r="H98" s="3">
        <v>2</v>
      </c>
      <c r="I98" s="3">
        <v>0</v>
      </c>
      <c r="J98" s="3">
        <v>1</v>
      </c>
      <c r="K98" s="3">
        <v>1</v>
      </c>
      <c r="L98" s="3">
        <v>5</v>
      </c>
      <c r="M98" s="3">
        <v>3</v>
      </c>
      <c r="N98" s="3">
        <v>4</v>
      </c>
      <c r="O98" s="3">
        <v>6</v>
      </c>
      <c r="P98" s="3">
        <v>0</v>
      </c>
      <c r="Q98" s="3">
        <v>4</v>
      </c>
      <c r="R98" s="3">
        <v>0</v>
      </c>
      <c r="S98" s="2">
        <v>1</v>
      </c>
      <c r="T98" s="2">
        <v>0</v>
      </c>
      <c r="U98" s="2">
        <v>0.66666666666666663</v>
      </c>
      <c r="V98" s="2">
        <v>0</v>
      </c>
      <c r="W98">
        <f t="shared" si="8"/>
        <v>1</v>
      </c>
      <c r="X98">
        <f t="shared" si="9"/>
        <v>1</v>
      </c>
      <c r="Y98" s="4">
        <f t="shared" si="10"/>
        <v>0.33333333333333337</v>
      </c>
      <c r="Z98" s="4">
        <f t="shared" si="11"/>
        <v>1</v>
      </c>
      <c r="AA98">
        <f t="shared" si="12"/>
        <v>225</v>
      </c>
      <c r="AB98">
        <f t="shared" si="13"/>
        <v>85</v>
      </c>
      <c r="AC98">
        <f t="shared" si="14"/>
        <v>105</v>
      </c>
      <c r="AD98">
        <f t="shared" si="15"/>
        <v>225</v>
      </c>
    </row>
    <row r="99" spans="1:30" x14ac:dyDescent="0.25">
      <c r="A99" t="s">
        <v>110</v>
      </c>
      <c r="B99" t="s">
        <v>13</v>
      </c>
      <c r="C99">
        <v>0</v>
      </c>
      <c r="D99" s="3">
        <v>2</v>
      </c>
      <c r="E99" s="3">
        <v>50</v>
      </c>
      <c r="F99" s="3">
        <v>4</v>
      </c>
      <c r="G99" s="3">
        <v>1</v>
      </c>
      <c r="H99" s="3">
        <v>2</v>
      </c>
      <c r="I99" s="3">
        <v>0</v>
      </c>
      <c r="J99" s="3">
        <v>3</v>
      </c>
      <c r="K99" s="3">
        <v>6</v>
      </c>
      <c r="L99" s="3">
        <v>1</v>
      </c>
      <c r="M99" s="3">
        <v>2</v>
      </c>
      <c r="N99" s="3">
        <v>3</v>
      </c>
      <c r="O99" s="3">
        <v>1</v>
      </c>
      <c r="P99" s="3">
        <v>1</v>
      </c>
      <c r="Q99" s="3">
        <v>4</v>
      </c>
      <c r="R99" s="3">
        <v>0</v>
      </c>
      <c r="S99" s="2">
        <v>0.16666666666666666</v>
      </c>
      <c r="T99" s="2">
        <v>0.16666666666666666</v>
      </c>
      <c r="U99" s="2">
        <v>0.66666666666666663</v>
      </c>
      <c r="V99" s="2">
        <v>0</v>
      </c>
      <c r="W99">
        <f t="shared" si="8"/>
        <v>0</v>
      </c>
      <c r="X99">
        <f t="shared" si="9"/>
        <v>1</v>
      </c>
      <c r="Y99" s="4">
        <f t="shared" si="10"/>
        <v>0.33333333333333337</v>
      </c>
      <c r="Z99" s="4">
        <f t="shared" si="11"/>
        <v>1</v>
      </c>
      <c r="AA99">
        <f t="shared" si="12"/>
        <v>95</v>
      </c>
      <c r="AB99">
        <f t="shared" si="13"/>
        <v>95</v>
      </c>
      <c r="AC99">
        <f t="shared" si="14"/>
        <v>105</v>
      </c>
      <c r="AD99">
        <f t="shared" si="15"/>
        <v>225</v>
      </c>
    </row>
    <row r="100" spans="1:30" x14ac:dyDescent="0.25">
      <c r="A100" t="s">
        <v>111</v>
      </c>
      <c r="B100" t="s">
        <v>13</v>
      </c>
      <c r="C100">
        <v>0</v>
      </c>
      <c r="D100" s="3">
        <v>1</v>
      </c>
      <c r="E100" s="3">
        <v>53</v>
      </c>
      <c r="F100" s="3">
        <v>3</v>
      </c>
      <c r="G100" s="3">
        <v>7</v>
      </c>
      <c r="H100" s="3">
        <v>5</v>
      </c>
      <c r="I100" s="3">
        <v>1</v>
      </c>
      <c r="J100" s="3">
        <v>1</v>
      </c>
      <c r="K100" s="3">
        <v>1</v>
      </c>
      <c r="L100" s="3">
        <v>1</v>
      </c>
      <c r="M100" s="3">
        <v>1</v>
      </c>
      <c r="N100" s="3">
        <v>4</v>
      </c>
      <c r="O100" s="3">
        <v>6</v>
      </c>
      <c r="P100" s="3">
        <v>0</v>
      </c>
      <c r="Q100" s="3">
        <v>2</v>
      </c>
      <c r="R100" s="3">
        <v>0</v>
      </c>
      <c r="S100" s="2">
        <v>1</v>
      </c>
      <c r="T100" s="2">
        <v>0</v>
      </c>
      <c r="U100" s="2">
        <v>0.33333333333333331</v>
      </c>
      <c r="V100" s="2">
        <v>0</v>
      </c>
      <c r="W100">
        <f t="shared" si="8"/>
        <v>1</v>
      </c>
      <c r="X100">
        <f t="shared" si="9"/>
        <v>1</v>
      </c>
      <c r="Y100" s="4">
        <f t="shared" si="10"/>
        <v>0.66666666666666674</v>
      </c>
      <c r="Z100" s="4">
        <f t="shared" si="11"/>
        <v>1</v>
      </c>
      <c r="AA100">
        <f t="shared" si="12"/>
        <v>225</v>
      </c>
      <c r="AB100">
        <f t="shared" si="13"/>
        <v>85</v>
      </c>
      <c r="AC100">
        <f t="shared" si="14"/>
        <v>137.5</v>
      </c>
      <c r="AD100">
        <f t="shared" si="15"/>
        <v>225</v>
      </c>
    </row>
    <row r="101" spans="1:30" x14ac:dyDescent="0.25">
      <c r="A101" t="s">
        <v>112</v>
      </c>
      <c r="B101" t="s">
        <v>13</v>
      </c>
      <c r="C101">
        <v>0</v>
      </c>
      <c r="D101" s="3">
        <v>2</v>
      </c>
      <c r="E101" s="3">
        <v>31</v>
      </c>
      <c r="F101" s="3">
        <v>3</v>
      </c>
      <c r="G101" s="3">
        <v>5</v>
      </c>
      <c r="H101" s="3">
        <v>6</v>
      </c>
      <c r="I101" s="3">
        <v>1</v>
      </c>
      <c r="J101" s="3">
        <v>3</v>
      </c>
      <c r="K101" s="3">
        <v>1</v>
      </c>
      <c r="L101" s="3">
        <v>1</v>
      </c>
      <c r="M101" s="3">
        <v>1</v>
      </c>
      <c r="N101" s="3">
        <v>5</v>
      </c>
      <c r="O101" s="3">
        <v>2</v>
      </c>
      <c r="P101" s="3">
        <v>1</v>
      </c>
      <c r="Q101" s="3">
        <v>5</v>
      </c>
      <c r="R101" s="3">
        <v>1</v>
      </c>
      <c r="S101" s="2">
        <v>0.33333333333333331</v>
      </c>
      <c r="T101" s="2">
        <v>0.16666666666666666</v>
      </c>
      <c r="U101" s="2">
        <v>0.83333333333333337</v>
      </c>
      <c r="V101" s="2">
        <v>0.16666666666666666</v>
      </c>
      <c r="W101">
        <f t="shared" si="8"/>
        <v>1</v>
      </c>
      <c r="X101">
        <f t="shared" si="9"/>
        <v>1</v>
      </c>
      <c r="Y101" s="4">
        <f t="shared" si="10"/>
        <v>0.16666666666666663</v>
      </c>
      <c r="Z101" s="4">
        <f t="shared" si="11"/>
        <v>0.83333333333333337</v>
      </c>
      <c r="AA101">
        <f t="shared" si="12"/>
        <v>105</v>
      </c>
      <c r="AB101">
        <f t="shared" si="13"/>
        <v>95</v>
      </c>
      <c r="AC101">
        <f t="shared" si="14"/>
        <v>95</v>
      </c>
      <c r="AD101">
        <f t="shared" si="15"/>
        <v>175</v>
      </c>
    </row>
    <row r="102" spans="1:30" x14ac:dyDescent="0.25">
      <c r="A102" t="s">
        <v>113</v>
      </c>
      <c r="B102" t="s">
        <v>13</v>
      </c>
      <c r="C102">
        <v>0</v>
      </c>
      <c r="D102" s="3">
        <v>2</v>
      </c>
      <c r="E102" s="3">
        <v>20</v>
      </c>
      <c r="F102" s="3">
        <v>1</v>
      </c>
      <c r="G102" s="3">
        <v>4</v>
      </c>
      <c r="H102" s="3">
        <v>5</v>
      </c>
      <c r="I102" s="3">
        <v>0</v>
      </c>
      <c r="J102" s="3">
        <v>3</v>
      </c>
      <c r="K102" s="3">
        <v>2</v>
      </c>
      <c r="L102" s="3">
        <v>1</v>
      </c>
      <c r="M102" s="3">
        <v>2</v>
      </c>
      <c r="N102" s="3">
        <v>4</v>
      </c>
      <c r="O102" s="3">
        <v>2</v>
      </c>
      <c r="P102" s="3">
        <v>4</v>
      </c>
      <c r="Q102" s="3">
        <v>5</v>
      </c>
      <c r="R102" s="3">
        <v>2</v>
      </c>
      <c r="S102" s="2">
        <v>0.33333333333333331</v>
      </c>
      <c r="T102" s="2">
        <v>0.66666666666666663</v>
      </c>
      <c r="U102" s="2">
        <v>0.83333333333333337</v>
      </c>
      <c r="V102" s="2">
        <v>0.33333333333333331</v>
      </c>
      <c r="W102">
        <f t="shared" si="8"/>
        <v>-1</v>
      </c>
      <c r="X102">
        <f t="shared" si="9"/>
        <v>1</v>
      </c>
      <c r="Y102" s="4">
        <f t="shared" si="10"/>
        <v>0.16666666666666663</v>
      </c>
      <c r="Z102" s="4">
        <f t="shared" si="11"/>
        <v>0.66666666666666674</v>
      </c>
      <c r="AA102">
        <f t="shared" si="12"/>
        <v>105</v>
      </c>
      <c r="AB102">
        <f t="shared" si="13"/>
        <v>137.5</v>
      </c>
      <c r="AC102">
        <f t="shared" si="14"/>
        <v>95</v>
      </c>
      <c r="AD102">
        <f t="shared" si="15"/>
        <v>137.5</v>
      </c>
    </row>
    <row r="103" spans="1:30" x14ac:dyDescent="0.25">
      <c r="A103" t="s">
        <v>114</v>
      </c>
      <c r="B103" t="s">
        <v>13</v>
      </c>
      <c r="C103">
        <v>1</v>
      </c>
      <c r="D103" s="3">
        <v>2</v>
      </c>
      <c r="E103" s="3">
        <v>54</v>
      </c>
      <c r="F103" s="3">
        <v>3</v>
      </c>
      <c r="G103" s="3">
        <v>5</v>
      </c>
      <c r="H103" s="3">
        <v>3</v>
      </c>
      <c r="I103" s="3">
        <v>3</v>
      </c>
      <c r="J103" s="3">
        <v>3</v>
      </c>
      <c r="K103" s="3">
        <v>1</v>
      </c>
      <c r="L103" s="3">
        <v>1</v>
      </c>
      <c r="M103" s="3">
        <v>3</v>
      </c>
      <c r="N103" s="3">
        <v>5</v>
      </c>
      <c r="O103" s="3">
        <v>5</v>
      </c>
      <c r="P103" s="3">
        <v>6</v>
      </c>
      <c r="Q103" s="3">
        <v>4</v>
      </c>
      <c r="R103" s="3">
        <v>5</v>
      </c>
      <c r="S103" s="2">
        <v>0.83333333333333337</v>
      </c>
      <c r="T103" s="2">
        <v>1</v>
      </c>
      <c r="U103" s="2">
        <v>0.66666666666666663</v>
      </c>
      <c r="V103" s="2">
        <v>0.83333333333333337</v>
      </c>
      <c r="W103">
        <f t="shared" si="8"/>
        <v>-1</v>
      </c>
      <c r="X103">
        <f t="shared" si="9"/>
        <v>-1</v>
      </c>
      <c r="Y103" s="4">
        <f t="shared" si="10"/>
        <v>0.33333333333333337</v>
      </c>
      <c r="Z103" s="4">
        <f t="shared" si="11"/>
        <v>0.16666666666666663</v>
      </c>
      <c r="AA103">
        <f t="shared" si="12"/>
        <v>175</v>
      </c>
      <c r="AB103">
        <f t="shared" si="13"/>
        <v>225</v>
      </c>
      <c r="AC103">
        <f t="shared" si="14"/>
        <v>105</v>
      </c>
      <c r="AD103">
        <f t="shared" si="15"/>
        <v>95</v>
      </c>
    </row>
    <row r="104" spans="1:30" x14ac:dyDescent="0.25">
      <c r="A104" t="s">
        <v>115</v>
      </c>
      <c r="B104" t="s">
        <v>13</v>
      </c>
      <c r="C104">
        <v>0</v>
      </c>
      <c r="D104" s="3">
        <v>1</v>
      </c>
      <c r="E104" s="3">
        <v>55</v>
      </c>
      <c r="F104" s="3">
        <v>3</v>
      </c>
      <c r="G104" s="3">
        <v>6</v>
      </c>
      <c r="H104" s="3">
        <v>5</v>
      </c>
      <c r="I104" s="3">
        <v>0</v>
      </c>
      <c r="J104" s="3">
        <v>3</v>
      </c>
      <c r="K104" s="3">
        <v>2</v>
      </c>
      <c r="L104" s="3">
        <v>1</v>
      </c>
      <c r="M104" s="3">
        <v>1</v>
      </c>
      <c r="N104" s="3">
        <v>5</v>
      </c>
      <c r="O104" s="3">
        <v>3</v>
      </c>
      <c r="P104" s="3">
        <v>1</v>
      </c>
      <c r="Q104" s="3">
        <v>4</v>
      </c>
      <c r="R104" s="3">
        <v>2</v>
      </c>
      <c r="S104" s="2">
        <v>0.5</v>
      </c>
      <c r="T104" s="2">
        <v>0.16666666666666666</v>
      </c>
      <c r="U104" s="2">
        <v>0.66666666666666663</v>
      </c>
      <c r="V104" s="2">
        <v>0.33333333333333331</v>
      </c>
      <c r="W104">
        <f t="shared" si="8"/>
        <v>1</v>
      </c>
      <c r="X104">
        <f t="shared" si="9"/>
        <v>1</v>
      </c>
      <c r="Y104" s="4">
        <f t="shared" si="10"/>
        <v>0.33333333333333337</v>
      </c>
      <c r="Z104" s="4">
        <f t="shared" si="11"/>
        <v>0.66666666666666674</v>
      </c>
      <c r="AA104">
        <f t="shared" si="12"/>
        <v>117.5</v>
      </c>
      <c r="AB104">
        <f t="shared" si="13"/>
        <v>95</v>
      </c>
      <c r="AC104">
        <f t="shared" si="14"/>
        <v>105</v>
      </c>
      <c r="AD104">
        <f t="shared" si="15"/>
        <v>137.5</v>
      </c>
    </row>
    <row r="105" spans="1:30" x14ac:dyDescent="0.25">
      <c r="A105" t="s">
        <v>116</v>
      </c>
      <c r="B105" t="s">
        <v>13</v>
      </c>
      <c r="C105">
        <v>0</v>
      </c>
      <c r="D105" s="3">
        <v>2</v>
      </c>
      <c r="E105" s="3">
        <v>55</v>
      </c>
      <c r="F105" s="3">
        <v>3</v>
      </c>
      <c r="G105" s="3">
        <v>1</v>
      </c>
      <c r="H105" s="3">
        <v>2</v>
      </c>
      <c r="I105" s="3">
        <v>2</v>
      </c>
      <c r="J105" s="3">
        <v>3</v>
      </c>
      <c r="K105" s="3">
        <v>1</v>
      </c>
      <c r="L105" s="3">
        <v>5</v>
      </c>
      <c r="M105" s="3">
        <v>3</v>
      </c>
      <c r="N105" s="3">
        <v>5</v>
      </c>
      <c r="O105" s="3">
        <v>2</v>
      </c>
      <c r="P105" s="3">
        <v>0</v>
      </c>
      <c r="Q105" s="3">
        <v>4</v>
      </c>
      <c r="R105" s="3">
        <v>1</v>
      </c>
      <c r="S105" s="2">
        <v>0.33333333333333331</v>
      </c>
      <c r="T105" s="2">
        <v>0</v>
      </c>
      <c r="U105" s="2">
        <v>0.66666666666666663</v>
      </c>
      <c r="V105" s="2">
        <v>0.16666666666666666</v>
      </c>
      <c r="W105">
        <f t="shared" si="8"/>
        <v>1</v>
      </c>
      <c r="X105">
        <f t="shared" si="9"/>
        <v>1</v>
      </c>
      <c r="Y105" s="4">
        <f t="shared" si="10"/>
        <v>0.33333333333333337</v>
      </c>
      <c r="Z105" s="4">
        <f t="shared" si="11"/>
        <v>0.83333333333333337</v>
      </c>
      <c r="AA105">
        <f t="shared" si="12"/>
        <v>105</v>
      </c>
      <c r="AB105">
        <f t="shared" si="13"/>
        <v>85</v>
      </c>
      <c r="AC105">
        <f t="shared" si="14"/>
        <v>105</v>
      </c>
      <c r="AD105">
        <f t="shared" si="15"/>
        <v>175</v>
      </c>
    </row>
    <row r="106" spans="1:30" x14ac:dyDescent="0.25">
      <c r="A106" t="s">
        <v>117</v>
      </c>
      <c r="B106" t="s">
        <v>13</v>
      </c>
      <c r="C106">
        <v>1</v>
      </c>
      <c r="D106" s="3">
        <v>2</v>
      </c>
      <c r="E106" s="3">
        <v>35</v>
      </c>
      <c r="F106" s="3">
        <v>3</v>
      </c>
      <c r="G106" s="3">
        <v>4</v>
      </c>
      <c r="H106" s="3">
        <v>4</v>
      </c>
      <c r="I106" s="3">
        <v>3</v>
      </c>
      <c r="J106" s="3">
        <v>3</v>
      </c>
      <c r="K106" s="3">
        <v>6</v>
      </c>
      <c r="L106" s="3">
        <v>1</v>
      </c>
      <c r="M106" s="3">
        <v>1</v>
      </c>
      <c r="N106" s="3">
        <v>5</v>
      </c>
      <c r="O106" s="3">
        <v>2</v>
      </c>
      <c r="P106" s="3">
        <v>2</v>
      </c>
      <c r="Q106" s="3">
        <v>4</v>
      </c>
      <c r="R106" s="3">
        <v>2</v>
      </c>
      <c r="S106" s="2">
        <v>0.33333333333333331</v>
      </c>
      <c r="T106" s="2">
        <v>0.33333333333333331</v>
      </c>
      <c r="U106" s="2">
        <v>0.66666666666666663</v>
      </c>
      <c r="V106" s="2">
        <v>0.33333333333333331</v>
      </c>
      <c r="W106">
        <f t="shared" si="8"/>
        <v>0</v>
      </c>
      <c r="X106">
        <f t="shared" si="9"/>
        <v>1</v>
      </c>
      <c r="Y106" s="4">
        <f t="shared" si="10"/>
        <v>0.33333333333333337</v>
      </c>
      <c r="Z106" s="4">
        <f t="shared" si="11"/>
        <v>0.66666666666666674</v>
      </c>
      <c r="AA106">
        <f t="shared" si="12"/>
        <v>105</v>
      </c>
      <c r="AB106">
        <f t="shared" si="13"/>
        <v>105</v>
      </c>
      <c r="AC106">
        <f t="shared" si="14"/>
        <v>105</v>
      </c>
      <c r="AD106">
        <f t="shared" si="15"/>
        <v>137.5</v>
      </c>
    </row>
    <row r="107" spans="1:30" x14ac:dyDescent="0.25">
      <c r="A107" t="s">
        <v>118</v>
      </c>
      <c r="B107" t="s">
        <v>13</v>
      </c>
      <c r="C107">
        <v>0</v>
      </c>
      <c r="D107" s="3">
        <v>2</v>
      </c>
      <c r="E107" s="3">
        <v>63</v>
      </c>
      <c r="F107" s="3">
        <v>3</v>
      </c>
      <c r="G107" s="3">
        <v>6</v>
      </c>
      <c r="H107" s="3">
        <v>2</v>
      </c>
      <c r="I107" s="3">
        <v>1</v>
      </c>
      <c r="J107" s="3">
        <v>3</v>
      </c>
      <c r="K107" s="3">
        <v>2</v>
      </c>
      <c r="L107" s="3">
        <v>1</v>
      </c>
      <c r="M107" s="3">
        <v>3</v>
      </c>
      <c r="N107" s="3">
        <v>4</v>
      </c>
      <c r="O107" s="3">
        <v>2</v>
      </c>
      <c r="P107" s="3">
        <v>0</v>
      </c>
      <c r="Q107" s="3">
        <v>5</v>
      </c>
      <c r="R107" s="3">
        <v>0</v>
      </c>
      <c r="S107" s="2">
        <v>0.33333333333333331</v>
      </c>
      <c r="T107" s="2">
        <v>0</v>
      </c>
      <c r="U107" s="2">
        <v>0.83333333333333337</v>
      </c>
      <c r="V107" s="2">
        <v>0</v>
      </c>
      <c r="W107">
        <f t="shared" si="8"/>
        <v>1</v>
      </c>
      <c r="X107">
        <f t="shared" si="9"/>
        <v>1</v>
      </c>
      <c r="Y107" s="4">
        <f t="shared" si="10"/>
        <v>0.16666666666666663</v>
      </c>
      <c r="Z107" s="4">
        <f t="shared" si="11"/>
        <v>1</v>
      </c>
      <c r="AA107">
        <f t="shared" si="12"/>
        <v>105</v>
      </c>
      <c r="AB107">
        <f t="shared" si="13"/>
        <v>85</v>
      </c>
      <c r="AC107">
        <f t="shared" si="14"/>
        <v>95</v>
      </c>
      <c r="AD107">
        <f t="shared" si="15"/>
        <v>225</v>
      </c>
    </row>
    <row r="108" spans="1:30" x14ac:dyDescent="0.25">
      <c r="A108" t="s">
        <v>119</v>
      </c>
      <c r="B108" t="s">
        <v>13</v>
      </c>
      <c r="C108">
        <v>0</v>
      </c>
      <c r="D108" s="3">
        <v>2</v>
      </c>
      <c r="E108" s="3">
        <v>47</v>
      </c>
      <c r="F108" s="3">
        <v>2</v>
      </c>
      <c r="G108" s="3">
        <v>4</v>
      </c>
      <c r="H108" s="3">
        <v>4</v>
      </c>
      <c r="I108" s="3">
        <v>1</v>
      </c>
      <c r="J108" s="3">
        <v>3</v>
      </c>
      <c r="K108" s="3">
        <v>1</v>
      </c>
      <c r="L108" s="3">
        <v>1</v>
      </c>
      <c r="M108" s="3">
        <v>3</v>
      </c>
      <c r="N108" s="3">
        <v>5</v>
      </c>
      <c r="O108" s="3">
        <v>3</v>
      </c>
      <c r="P108" s="3">
        <v>0</v>
      </c>
      <c r="Q108" s="3">
        <v>4</v>
      </c>
      <c r="R108" s="3">
        <v>0</v>
      </c>
      <c r="S108" s="2">
        <v>0.5</v>
      </c>
      <c r="T108" s="2">
        <v>0</v>
      </c>
      <c r="U108" s="2">
        <v>0.66666666666666663</v>
      </c>
      <c r="V108" s="2">
        <v>0</v>
      </c>
      <c r="W108">
        <f t="shared" si="8"/>
        <v>1</v>
      </c>
      <c r="X108">
        <f t="shared" si="9"/>
        <v>1</v>
      </c>
      <c r="Y108" s="4">
        <f t="shared" si="10"/>
        <v>0.33333333333333337</v>
      </c>
      <c r="Z108" s="4">
        <f t="shared" si="11"/>
        <v>1</v>
      </c>
      <c r="AA108">
        <f t="shared" si="12"/>
        <v>117.5</v>
      </c>
      <c r="AB108">
        <f t="shared" si="13"/>
        <v>85</v>
      </c>
      <c r="AC108">
        <f t="shared" si="14"/>
        <v>105</v>
      </c>
      <c r="AD108">
        <f t="shared" si="15"/>
        <v>225</v>
      </c>
    </row>
    <row r="109" spans="1:30" x14ac:dyDescent="0.25">
      <c r="A109" t="s">
        <v>120</v>
      </c>
      <c r="B109" t="s">
        <v>13</v>
      </c>
      <c r="C109">
        <v>1</v>
      </c>
      <c r="D109" s="3">
        <v>2</v>
      </c>
      <c r="E109" s="3">
        <v>40</v>
      </c>
      <c r="F109" s="3">
        <v>3</v>
      </c>
      <c r="G109" s="3">
        <v>5</v>
      </c>
      <c r="H109" s="3">
        <v>5</v>
      </c>
      <c r="I109" s="3">
        <v>2</v>
      </c>
      <c r="J109" s="3">
        <v>3</v>
      </c>
      <c r="K109" s="3">
        <v>3</v>
      </c>
      <c r="L109" s="3">
        <v>1</v>
      </c>
      <c r="M109" s="3">
        <v>1</v>
      </c>
      <c r="N109" s="3">
        <v>5</v>
      </c>
      <c r="O109" s="3">
        <v>2</v>
      </c>
      <c r="P109" s="3">
        <v>3</v>
      </c>
      <c r="Q109" s="3">
        <v>4</v>
      </c>
      <c r="R109" s="3">
        <v>3</v>
      </c>
      <c r="S109" s="2">
        <v>0.33333333333333331</v>
      </c>
      <c r="T109" s="2">
        <v>0.5</v>
      </c>
      <c r="U109" s="2">
        <v>0.66666666666666663</v>
      </c>
      <c r="V109" s="2">
        <v>0.5</v>
      </c>
      <c r="W109">
        <f t="shared" si="8"/>
        <v>-1</v>
      </c>
      <c r="X109">
        <f t="shared" si="9"/>
        <v>1</v>
      </c>
      <c r="Y109" s="4">
        <f t="shared" si="10"/>
        <v>0.33333333333333337</v>
      </c>
      <c r="Z109" s="4">
        <f t="shared" si="11"/>
        <v>0.5</v>
      </c>
      <c r="AA109">
        <f t="shared" si="12"/>
        <v>105</v>
      </c>
      <c r="AB109">
        <f t="shared" si="13"/>
        <v>117.5</v>
      </c>
      <c r="AC109">
        <f t="shared" si="14"/>
        <v>105</v>
      </c>
      <c r="AD109">
        <f t="shared" si="15"/>
        <v>117.5</v>
      </c>
    </row>
    <row r="110" spans="1:30" x14ac:dyDescent="0.25">
      <c r="A110" t="s">
        <v>121</v>
      </c>
      <c r="B110" t="s">
        <v>13</v>
      </c>
      <c r="C110">
        <v>1</v>
      </c>
      <c r="D110" s="3">
        <v>1</v>
      </c>
      <c r="E110" s="3">
        <v>35</v>
      </c>
      <c r="F110" s="3">
        <v>3</v>
      </c>
      <c r="G110" s="3">
        <v>6</v>
      </c>
      <c r="H110" s="3">
        <v>5</v>
      </c>
      <c r="I110" s="3">
        <v>1</v>
      </c>
      <c r="J110" s="3">
        <v>5</v>
      </c>
      <c r="K110" s="3">
        <v>3</v>
      </c>
      <c r="L110" s="3">
        <v>2</v>
      </c>
      <c r="M110" s="3">
        <v>1</v>
      </c>
      <c r="N110" s="3">
        <v>5</v>
      </c>
      <c r="O110" s="3">
        <v>2</v>
      </c>
      <c r="P110" s="3">
        <v>0</v>
      </c>
      <c r="Q110" s="3">
        <v>5</v>
      </c>
      <c r="R110" s="3">
        <v>2</v>
      </c>
      <c r="S110" s="2">
        <v>0.33333333333333331</v>
      </c>
      <c r="T110" s="2">
        <v>0</v>
      </c>
      <c r="U110" s="2">
        <v>0.83333333333333337</v>
      </c>
      <c r="V110" s="2">
        <v>0.33333333333333331</v>
      </c>
      <c r="W110">
        <f t="shared" si="8"/>
        <v>1</v>
      </c>
      <c r="X110">
        <f t="shared" si="9"/>
        <v>1</v>
      </c>
      <c r="Y110" s="4">
        <f t="shared" si="10"/>
        <v>0.16666666666666663</v>
      </c>
      <c r="Z110" s="4">
        <f t="shared" si="11"/>
        <v>0.66666666666666674</v>
      </c>
      <c r="AA110">
        <f t="shared" si="12"/>
        <v>105</v>
      </c>
      <c r="AB110">
        <f t="shared" si="13"/>
        <v>85</v>
      </c>
      <c r="AC110">
        <f t="shared" si="14"/>
        <v>95</v>
      </c>
      <c r="AD110">
        <f t="shared" si="15"/>
        <v>137.5</v>
      </c>
    </row>
    <row r="111" spans="1:30" x14ac:dyDescent="0.25">
      <c r="A111" t="s">
        <v>122</v>
      </c>
      <c r="B111" t="s">
        <v>13</v>
      </c>
      <c r="C111">
        <v>1</v>
      </c>
      <c r="D111" s="3">
        <v>2</v>
      </c>
      <c r="E111" s="3">
        <v>34</v>
      </c>
      <c r="F111" s="3">
        <v>1</v>
      </c>
      <c r="G111" s="3">
        <v>6</v>
      </c>
      <c r="H111" s="3">
        <v>2</v>
      </c>
      <c r="I111" s="3">
        <v>5</v>
      </c>
      <c r="J111" s="3">
        <v>1</v>
      </c>
      <c r="K111" s="3">
        <v>1</v>
      </c>
      <c r="L111" s="3">
        <v>1</v>
      </c>
      <c r="M111" s="3">
        <v>1</v>
      </c>
      <c r="N111" s="3">
        <v>5</v>
      </c>
      <c r="O111" s="3">
        <v>5</v>
      </c>
      <c r="P111" s="3">
        <v>1</v>
      </c>
      <c r="Q111" s="3">
        <v>3</v>
      </c>
      <c r="R111" s="3">
        <v>4</v>
      </c>
      <c r="S111" s="2">
        <v>0.83333333333333337</v>
      </c>
      <c r="T111" s="2">
        <v>0.16666666666666666</v>
      </c>
      <c r="U111" s="2">
        <v>0.5</v>
      </c>
      <c r="V111" s="2">
        <v>0.66666666666666663</v>
      </c>
      <c r="W111">
        <f t="shared" si="8"/>
        <v>1</v>
      </c>
      <c r="X111">
        <f t="shared" si="9"/>
        <v>-1</v>
      </c>
      <c r="Y111" s="4">
        <f t="shared" si="10"/>
        <v>0.5</v>
      </c>
      <c r="Z111" s="4">
        <f t="shared" si="11"/>
        <v>0.33333333333333337</v>
      </c>
      <c r="AA111">
        <f t="shared" si="12"/>
        <v>175</v>
      </c>
      <c r="AB111">
        <f t="shared" si="13"/>
        <v>95</v>
      </c>
      <c r="AC111">
        <f t="shared" si="14"/>
        <v>117.5</v>
      </c>
      <c r="AD111">
        <f t="shared" si="15"/>
        <v>105</v>
      </c>
    </row>
    <row r="112" spans="1:30" x14ac:dyDescent="0.25">
      <c r="A112" t="s">
        <v>123</v>
      </c>
      <c r="B112" t="s">
        <v>13</v>
      </c>
      <c r="C112">
        <v>0</v>
      </c>
      <c r="D112" s="3">
        <v>2</v>
      </c>
      <c r="E112" s="3">
        <v>51</v>
      </c>
      <c r="F112" s="3">
        <v>1</v>
      </c>
      <c r="G112" s="3">
        <v>5</v>
      </c>
      <c r="H112" s="3">
        <v>4</v>
      </c>
      <c r="I112" s="3">
        <v>2</v>
      </c>
      <c r="J112" s="3">
        <v>1</v>
      </c>
      <c r="K112" s="3">
        <v>1</v>
      </c>
      <c r="L112" s="3">
        <v>1</v>
      </c>
      <c r="M112" s="3">
        <v>1</v>
      </c>
      <c r="N112" s="3">
        <v>5</v>
      </c>
      <c r="O112" s="3">
        <v>4</v>
      </c>
      <c r="P112" s="3">
        <v>0</v>
      </c>
      <c r="Q112" s="3">
        <v>4</v>
      </c>
      <c r="R112" s="3">
        <v>0</v>
      </c>
      <c r="S112" s="2">
        <v>0.66666666666666663</v>
      </c>
      <c r="T112" s="2">
        <v>0</v>
      </c>
      <c r="U112" s="2">
        <v>0.66666666666666663</v>
      </c>
      <c r="V112" s="2">
        <v>0</v>
      </c>
      <c r="W112">
        <f t="shared" si="8"/>
        <v>1</v>
      </c>
      <c r="X112">
        <f t="shared" si="9"/>
        <v>1</v>
      </c>
      <c r="Y112" s="4">
        <f t="shared" si="10"/>
        <v>0.33333333333333337</v>
      </c>
      <c r="Z112" s="4">
        <f t="shared" si="11"/>
        <v>1</v>
      </c>
      <c r="AA112">
        <f t="shared" si="12"/>
        <v>137.5</v>
      </c>
      <c r="AB112">
        <f t="shared" si="13"/>
        <v>85</v>
      </c>
      <c r="AC112">
        <f t="shared" si="14"/>
        <v>105</v>
      </c>
      <c r="AD112">
        <f t="shared" si="15"/>
        <v>225</v>
      </c>
    </row>
    <row r="113" spans="1:30" x14ac:dyDescent="0.25">
      <c r="A113" t="s">
        <v>124</v>
      </c>
      <c r="B113" t="s">
        <v>13</v>
      </c>
      <c r="C113">
        <v>1</v>
      </c>
      <c r="D113" s="3">
        <v>1</v>
      </c>
      <c r="E113" s="3">
        <v>45</v>
      </c>
      <c r="F113" s="3">
        <v>1</v>
      </c>
      <c r="G113" s="3">
        <v>5</v>
      </c>
      <c r="H113" s="3">
        <v>8</v>
      </c>
      <c r="I113" s="3">
        <v>0</v>
      </c>
      <c r="J113" s="3">
        <v>3</v>
      </c>
      <c r="K113" s="3">
        <v>2</v>
      </c>
      <c r="L113" s="3">
        <v>1</v>
      </c>
      <c r="M113" s="3">
        <v>1</v>
      </c>
      <c r="N113" s="3">
        <v>5</v>
      </c>
      <c r="O113" s="3">
        <v>3</v>
      </c>
      <c r="P113" s="3">
        <v>5</v>
      </c>
      <c r="Q113" s="3">
        <v>4</v>
      </c>
      <c r="R113" s="3">
        <v>1</v>
      </c>
      <c r="S113" s="2">
        <v>0.5</v>
      </c>
      <c r="T113" s="2">
        <v>0.83333333333333337</v>
      </c>
      <c r="U113" s="2">
        <v>0.66666666666666663</v>
      </c>
      <c r="V113" s="2">
        <v>0.16666666666666666</v>
      </c>
      <c r="W113">
        <f t="shared" si="8"/>
        <v>-1</v>
      </c>
      <c r="X113">
        <f t="shared" si="9"/>
        <v>1</v>
      </c>
      <c r="Y113" s="4">
        <f t="shared" si="10"/>
        <v>0.33333333333333337</v>
      </c>
      <c r="Z113" s="4">
        <f t="shared" si="11"/>
        <v>0.83333333333333337</v>
      </c>
      <c r="AA113">
        <f t="shared" si="12"/>
        <v>117.5</v>
      </c>
      <c r="AB113">
        <f t="shared" si="13"/>
        <v>175</v>
      </c>
      <c r="AC113">
        <f t="shared" si="14"/>
        <v>105</v>
      </c>
      <c r="AD113">
        <f t="shared" si="15"/>
        <v>175</v>
      </c>
    </row>
    <row r="114" spans="1:30" x14ac:dyDescent="0.25">
      <c r="A114" t="s">
        <v>125</v>
      </c>
      <c r="B114" t="s">
        <v>13</v>
      </c>
      <c r="C114">
        <v>1</v>
      </c>
      <c r="D114" s="3">
        <v>1</v>
      </c>
      <c r="E114" s="3">
        <v>22</v>
      </c>
      <c r="F114" s="3">
        <v>1</v>
      </c>
      <c r="G114" s="3">
        <v>4</v>
      </c>
      <c r="H114" s="3">
        <v>3</v>
      </c>
      <c r="I114" s="3">
        <v>0</v>
      </c>
      <c r="J114" s="3">
        <v>3</v>
      </c>
      <c r="K114" s="3">
        <v>6</v>
      </c>
      <c r="L114" s="3">
        <v>1</v>
      </c>
      <c r="M114" s="3">
        <v>3</v>
      </c>
      <c r="N114" s="3">
        <v>1</v>
      </c>
      <c r="O114" s="3">
        <v>5</v>
      </c>
      <c r="P114" s="3">
        <v>2</v>
      </c>
      <c r="Q114" s="3">
        <v>2</v>
      </c>
      <c r="R114" s="3">
        <v>1</v>
      </c>
      <c r="S114" s="2">
        <v>0.83333333333333337</v>
      </c>
      <c r="T114" s="2">
        <v>0.33333333333333331</v>
      </c>
      <c r="U114" s="2">
        <v>0.33333333333333331</v>
      </c>
      <c r="V114" s="2">
        <v>0.16666666666666666</v>
      </c>
      <c r="W114">
        <f t="shared" si="8"/>
        <v>1</v>
      </c>
      <c r="X114">
        <f t="shared" si="9"/>
        <v>1</v>
      </c>
      <c r="Y114" s="4">
        <f t="shared" si="10"/>
        <v>0.66666666666666674</v>
      </c>
      <c r="Z114" s="4">
        <f t="shared" si="11"/>
        <v>0.83333333333333337</v>
      </c>
      <c r="AA114">
        <f t="shared" si="12"/>
        <v>175</v>
      </c>
      <c r="AB114">
        <f t="shared" si="13"/>
        <v>105</v>
      </c>
      <c r="AC114">
        <f t="shared" si="14"/>
        <v>137.5</v>
      </c>
      <c r="AD114">
        <f t="shared" si="15"/>
        <v>175</v>
      </c>
    </row>
    <row r="115" spans="1:30" x14ac:dyDescent="0.25">
      <c r="A115" t="s">
        <v>126</v>
      </c>
      <c r="B115" t="s">
        <v>13</v>
      </c>
      <c r="C115">
        <v>1</v>
      </c>
      <c r="D115" s="3">
        <v>2</v>
      </c>
      <c r="E115" s="3">
        <v>30</v>
      </c>
      <c r="F115" s="3">
        <v>2</v>
      </c>
      <c r="G115" s="3">
        <v>3</v>
      </c>
      <c r="H115" s="3">
        <v>2</v>
      </c>
      <c r="I115" s="3">
        <v>2</v>
      </c>
      <c r="J115" s="3">
        <v>4</v>
      </c>
      <c r="K115" s="3">
        <v>6</v>
      </c>
      <c r="L115" s="3">
        <v>1</v>
      </c>
      <c r="M115" s="3">
        <v>3</v>
      </c>
      <c r="N115" s="3">
        <v>3</v>
      </c>
      <c r="O115" s="3">
        <v>2</v>
      </c>
      <c r="P115" s="3">
        <v>0</v>
      </c>
      <c r="Q115" s="3">
        <v>5</v>
      </c>
      <c r="R115" s="3">
        <v>0</v>
      </c>
      <c r="S115" s="2">
        <v>0.33333333333333331</v>
      </c>
      <c r="T115" s="2">
        <v>0</v>
      </c>
      <c r="U115" s="2">
        <v>0.83333333333333337</v>
      </c>
      <c r="V115" s="2">
        <v>0</v>
      </c>
      <c r="W115">
        <f t="shared" si="8"/>
        <v>1</v>
      </c>
      <c r="X115">
        <f t="shared" si="9"/>
        <v>1</v>
      </c>
      <c r="Y115" s="4">
        <f t="shared" si="10"/>
        <v>0.16666666666666663</v>
      </c>
      <c r="Z115" s="4">
        <f t="shared" si="11"/>
        <v>1</v>
      </c>
      <c r="AA115">
        <f t="shared" si="12"/>
        <v>105</v>
      </c>
      <c r="AB115">
        <f t="shared" si="13"/>
        <v>85</v>
      </c>
      <c r="AC115">
        <f t="shared" si="14"/>
        <v>95</v>
      </c>
      <c r="AD115">
        <f t="shared" si="15"/>
        <v>225</v>
      </c>
    </row>
    <row r="116" spans="1:30" x14ac:dyDescent="0.25">
      <c r="A116" t="s">
        <v>127</v>
      </c>
      <c r="B116" t="s">
        <v>13</v>
      </c>
      <c r="C116">
        <v>0</v>
      </c>
      <c r="D116" s="3">
        <v>2</v>
      </c>
      <c r="E116" s="3">
        <v>50</v>
      </c>
      <c r="F116" s="3">
        <v>3</v>
      </c>
      <c r="G116" s="3">
        <v>6</v>
      </c>
      <c r="H116" s="3">
        <v>6</v>
      </c>
      <c r="I116" s="3">
        <v>2</v>
      </c>
      <c r="J116" s="3">
        <v>3</v>
      </c>
      <c r="K116" s="3">
        <v>1</v>
      </c>
      <c r="L116" s="3">
        <v>1</v>
      </c>
      <c r="M116" s="3">
        <v>1</v>
      </c>
      <c r="N116" s="3">
        <v>5</v>
      </c>
      <c r="O116" s="3">
        <v>4</v>
      </c>
      <c r="P116" s="3">
        <v>0</v>
      </c>
      <c r="Q116" s="3">
        <v>4</v>
      </c>
      <c r="R116" s="3">
        <v>1</v>
      </c>
      <c r="S116" s="2">
        <v>0.66666666666666663</v>
      </c>
      <c r="T116" s="2">
        <v>0</v>
      </c>
      <c r="U116" s="2">
        <v>0.66666666666666663</v>
      </c>
      <c r="V116" s="2">
        <v>0.16666666666666666</v>
      </c>
      <c r="W116">
        <f t="shared" si="8"/>
        <v>1</v>
      </c>
      <c r="X116">
        <f t="shared" si="9"/>
        <v>1</v>
      </c>
      <c r="Y116" s="4">
        <f t="shared" si="10"/>
        <v>0.33333333333333337</v>
      </c>
      <c r="Z116" s="4">
        <f t="shared" si="11"/>
        <v>0.83333333333333337</v>
      </c>
      <c r="AA116">
        <f t="shared" si="12"/>
        <v>137.5</v>
      </c>
      <c r="AB116">
        <f t="shared" si="13"/>
        <v>85</v>
      </c>
      <c r="AC116">
        <f t="shared" si="14"/>
        <v>105</v>
      </c>
      <c r="AD116">
        <f t="shared" si="15"/>
        <v>175</v>
      </c>
    </row>
    <row r="117" spans="1:30" x14ac:dyDescent="0.25">
      <c r="A117" t="s">
        <v>128</v>
      </c>
      <c r="B117" t="s">
        <v>13</v>
      </c>
      <c r="C117">
        <v>1</v>
      </c>
      <c r="D117" s="3">
        <v>2</v>
      </c>
      <c r="E117" s="3">
        <v>36</v>
      </c>
      <c r="F117" s="3">
        <v>3</v>
      </c>
      <c r="G117" s="3">
        <v>5</v>
      </c>
      <c r="H117" s="3">
        <v>5</v>
      </c>
      <c r="I117" s="3">
        <v>2</v>
      </c>
      <c r="J117" s="3">
        <v>3</v>
      </c>
      <c r="K117" s="3">
        <v>3</v>
      </c>
      <c r="L117" s="3">
        <v>1</v>
      </c>
      <c r="M117" s="3">
        <v>3</v>
      </c>
      <c r="N117" s="3">
        <v>4</v>
      </c>
      <c r="O117" s="3">
        <v>6</v>
      </c>
      <c r="P117" s="3">
        <v>0</v>
      </c>
      <c r="Q117" s="3">
        <v>5</v>
      </c>
      <c r="R117" s="3">
        <v>0</v>
      </c>
      <c r="S117" s="2">
        <v>1</v>
      </c>
      <c r="T117" s="2">
        <v>0</v>
      </c>
      <c r="U117" s="2">
        <v>0.83333333333333337</v>
      </c>
      <c r="V117" s="2">
        <v>0</v>
      </c>
      <c r="W117">
        <f t="shared" si="8"/>
        <v>1</v>
      </c>
      <c r="X117">
        <f t="shared" si="9"/>
        <v>1</v>
      </c>
      <c r="Y117" s="4">
        <f t="shared" si="10"/>
        <v>0.16666666666666663</v>
      </c>
      <c r="Z117" s="4">
        <f t="shared" si="11"/>
        <v>1</v>
      </c>
      <c r="AA117">
        <f t="shared" si="12"/>
        <v>225</v>
      </c>
      <c r="AB117">
        <f t="shared" si="13"/>
        <v>85</v>
      </c>
      <c r="AC117">
        <f t="shared" si="14"/>
        <v>95</v>
      </c>
      <c r="AD117">
        <f t="shared" si="15"/>
        <v>225</v>
      </c>
    </row>
    <row r="118" spans="1:30" x14ac:dyDescent="0.25">
      <c r="A118" t="s">
        <v>129</v>
      </c>
      <c r="B118" t="s">
        <v>13</v>
      </c>
      <c r="C118">
        <v>1</v>
      </c>
      <c r="D118" s="3">
        <v>2</v>
      </c>
      <c r="E118" s="3">
        <v>35</v>
      </c>
      <c r="F118" s="3">
        <v>3</v>
      </c>
      <c r="G118" s="3">
        <v>5</v>
      </c>
      <c r="H118" s="3">
        <v>2</v>
      </c>
      <c r="I118" s="3">
        <v>4</v>
      </c>
      <c r="J118" s="3">
        <v>3</v>
      </c>
      <c r="K118" s="3">
        <v>3</v>
      </c>
      <c r="L118" s="3">
        <v>1</v>
      </c>
      <c r="M118" s="3">
        <v>3</v>
      </c>
      <c r="N118" s="3">
        <v>1</v>
      </c>
      <c r="O118" s="3">
        <v>2</v>
      </c>
      <c r="P118" s="3">
        <v>2</v>
      </c>
      <c r="Q118" s="3">
        <v>4</v>
      </c>
      <c r="R118" s="3">
        <v>2</v>
      </c>
      <c r="S118" s="2">
        <v>0.33333333333333331</v>
      </c>
      <c r="T118" s="2">
        <v>0.33333333333333331</v>
      </c>
      <c r="U118" s="2">
        <v>0.66666666666666663</v>
      </c>
      <c r="V118" s="2">
        <v>0.33333333333333331</v>
      </c>
      <c r="W118">
        <f t="shared" si="8"/>
        <v>0</v>
      </c>
      <c r="X118">
        <f t="shared" si="9"/>
        <v>1</v>
      </c>
      <c r="Y118" s="4">
        <f t="shared" si="10"/>
        <v>0.33333333333333337</v>
      </c>
      <c r="Z118" s="4">
        <f t="shared" si="11"/>
        <v>0.66666666666666674</v>
      </c>
      <c r="AA118">
        <f t="shared" si="12"/>
        <v>105</v>
      </c>
      <c r="AB118">
        <f t="shared" si="13"/>
        <v>105</v>
      </c>
      <c r="AC118">
        <f t="shared" si="14"/>
        <v>105</v>
      </c>
      <c r="AD118">
        <f t="shared" si="15"/>
        <v>137.5</v>
      </c>
    </row>
    <row r="119" spans="1:30" x14ac:dyDescent="0.25">
      <c r="A119" t="s">
        <v>130</v>
      </c>
      <c r="B119" t="s">
        <v>13</v>
      </c>
      <c r="C119">
        <v>1</v>
      </c>
      <c r="D119" s="3">
        <v>1</v>
      </c>
      <c r="E119" s="3">
        <v>55</v>
      </c>
      <c r="F119" s="3">
        <v>3</v>
      </c>
      <c r="G119" s="3">
        <v>2</v>
      </c>
      <c r="H119" s="3">
        <v>3</v>
      </c>
      <c r="I119" s="3">
        <v>0</v>
      </c>
      <c r="J119" s="3">
        <v>3</v>
      </c>
      <c r="K119" s="3">
        <v>1</v>
      </c>
      <c r="L119" s="3">
        <v>5</v>
      </c>
      <c r="M119" s="3">
        <v>3</v>
      </c>
      <c r="N119" s="3">
        <v>4</v>
      </c>
      <c r="O119" s="3">
        <v>2</v>
      </c>
      <c r="P119" s="3">
        <v>0</v>
      </c>
      <c r="Q119" s="3">
        <v>4</v>
      </c>
      <c r="R119" s="3">
        <v>0</v>
      </c>
      <c r="S119" s="2">
        <v>0.33333333333333331</v>
      </c>
      <c r="T119" s="2">
        <v>0</v>
      </c>
      <c r="U119" s="2">
        <v>0.66666666666666663</v>
      </c>
      <c r="V119" s="2">
        <v>0</v>
      </c>
      <c r="W119">
        <f t="shared" si="8"/>
        <v>1</v>
      </c>
      <c r="X119">
        <f t="shared" si="9"/>
        <v>1</v>
      </c>
      <c r="Y119" s="4">
        <f t="shared" si="10"/>
        <v>0.33333333333333337</v>
      </c>
      <c r="Z119" s="4">
        <f t="shared" si="11"/>
        <v>1</v>
      </c>
      <c r="AA119">
        <f t="shared" si="12"/>
        <v>105</v>
      </c>
      <c r="AB119">
        <f t="shared" si="13"/>
        <v>85</v>
      </c>
      <c r="AC119">
        <f t="shared" si="14"/>
        <v>105</v>
      </c>
      <c r="AD119">
        <f t="shared" si="15"/>
        <v>225</v>
      </c>
    </row>
  </sheetData>
  <sortState ref="A2:AZ384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Study2-main-manuscript-data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David Hardisty</cp:lastModifiedBy>
  <dcterms:created xsi:type="dcterms:W3CDTF">2011-08-01T14:22:18Z</dcterms:created>
  <dcterms:modified xsi:type="dcterms:W3CDTF">2015-09-03T01:04:36Z</dcterms:modified>
</cp:coreProperties>
</file>